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ifujita/ownCloud/Documents/うち/2024/防音室/"/>
    </mc:Choice>
  </mc:AlternateContent>
  <xr:revisionPtr revIDLastSave="0" documentId="13_ncr:1_{8AE0E3AC-5142-1E42-8575-5A1888166697}" xr6:coauthVersionLast="47" xr6:coauthVersionMax="47" xr10:uidLastSave="{00000000-0000-0000-0000-000000000000}"/>
  <bookViews>
    <workbookView xWindow="35760" yWindow="500" windowWidth="41040" windowHeight="42700" xr2:uid="{AD1FDED9-E420-1C44-A8F4-EA96197DAD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27" i="1"/>
  <c r="G26" i="1"/>
  <c r="G23" i="1"/>
  <c r="G34" i="1"/>
  <c r="E33" i="1"/>
  <c r="G33" i="1" s="1"/>
  <c r="E29" i="1"/>
  <c r="G29" i="1" s="1"/>
  <c r="E28" i="1"/>
  <c r="G28" i="1" s="1"/>
  <c r="G5" i="1"/>
  <c r="G32" i="1"/>
  <c r="E31" i="1"/>
  <c r="G31" i="1" s="1"/>
  <c r="E36" i="1"/>
  <c r="G36" i="1" s="1"/>
  <c r="E24" i="1"/>
  <c r="G24" i="1" s="1"/>
  <c r="E3" i="1"/>
  <c r="G3" i="1" s="1"/>
  <c r="E17" i="1"/>
  <c r="G17" i="1" s="1"/>
  <c r="E16" i="1"/>
  <c r="G16" i="1" s="1"/>
  <c r="E37" i="1"/>
  <c r="G37" i="1" s="1"/>
  <c r="E38" i="1"/>
  <c r="G38" i="1" s="1"/>
  <c r="E15" i="1"/>
  <c r="G15" i="1" s="1"/>
  <c r="E12" i="1"/>
  <c r="G12" i="1" s="1"/>
  <c r="E11" i="1"/>
  <c r="G11" i="1" s="1"/>
  <c r="E6" i="1"/>
  <c r="G6" i="1" s="1"/>
  <c r="E10" i="1"/>
  <c r="G10" i="1" s="1"/>
  <c r="E9" i="1"/>
  <c r="G9" i="1" s="1"/>
  <c r="E8" i="1"/>
  <c r="G8" i="1" s="1"/>
  <c r="E7" i="1"/>
  <c r="G7" i="1" s="1"/>
  <c r="G21" i="1"/>
  <c r="G25" i="1"/>
  <c r="G22" i="1"/>
  <c r="G19" i="1"/>
  <c r="G4" i="1"/>
  <c r="G35" i="1"/>
  <c r="G30" i="1"/>
  <c r="G20" i="1"/>
  <c r="G2" i="1"/>
  <c r="G39" i="1" l="1"/>
</calcChain>
</file>

<file path=xl/sharedStrings.xml><?xml version="1.0" encoding="utf-8"?>
<sst xmlns="http://schemas.openxmlformats.org/spreadsheetml/2006/main" count="171" uniqueCount="112">
  <si>
    <t>項目</t>
    <rPh sb="0" eb="2">
      <t xml:space="preserve">コウモク </t>
    </rPh>
    <phoneticPr fontId="1"/>
  </si>
  <si>
    <t>サイズ</t>
    <phoneticPr fontId="1"/>
  </si>
  <si>
    <t>数量</t>
    <rPh sb="0" eb="2">
      <t xml:space="preserve">スウリョウ </t>
    </rPh>
    <phoneticPr fontId="1"/>
  </si>
  <si>
    <t>針葉樹合板</t>
    <rPh sb="0" eb="5">
      <t xml:space="preserve">シンヨウジュゴウバｎ </t>
    </rPh>
    <phoneticPr fontId="1"/>
  </si>
  <si>
    <t>1820 x 910x 9</t>
    <phoneticPr fontId="1"/>
  </si>
  <si>
    <t>石膏ボード</t>
    <rPh sb="0" eb="2">
      <t xml:space="preserve">セッコウボーゴ </t>
    </rPh>
    <phoneticPr fontId="1"/>
  </si>
  <si>
    <t>1820 x 910 x 9.5</t>
    <phoneticPr fontId="1"/>
  </si>
  <si>
    <t>2 x 6</t>
    <phoneticPr fontId="1"/>
  </si>
  <si>
    <t>38 x 140 x 910</t>
    <phoneticPr fontId="1"/>
  </si>
  <si>
    <t>角材</t>
    <rPh sb="0" eb="2">
      <t xml:space="preserve">カクザイ </t>
    </rPh>
    <phoneticPr fontId="1"/>
  </si>
  <si>
    <t>455 x 600</t>
    <phoneticPr fontId="1"/>
  </si>
  <si>
    <t>LEDライト</t>
    <phoneticPr fontId="1"/>
  </si>
  <si>
    <t>ロスナイファン</t>
    <phoneticPr fontId="1"/>
  </si>
  <si>
    <t>単価</t>
    <rPh sb="0" eb="2">
      <t xml:space="preserve">タンカ </t>
    </rPh>
    <phoneticPr fontId="1"/>
  </si>
  <si>
    <t>小計</t>
    <rPh sb="0" eb="2">
      <t xml:space="preserve">ショウケイ </t>
    </rPh>
    <phoneticPr fontId="1"/>
  </si>
  <si>
    <t>40 x 30 x 1985</t>
    <phoneticPr fontId="1"/>
  </si>
  <si>
    <t>38 x 140 x 1830</t>
    <phoneticPr fontId="1"/>
  </si>
  <si>
    <t>コーキングガン</t>
    <phoneticPr fontId="1"/>
  </si>
  <si>
    <t>コーススレッド</t>
    <phoneticPr fontId="1"/>
  </si>
  <si>
    <t xml:space="preserve">4.2 x 75 </t>
    <phoneticPr fontId="1"/>
  </si>
  <si>
    <t>アサヒアクリアマット 10K</t>
    <phoneticPr fontId="1"/>
  </si>
  <si>
    <t>備考</t>
    <rPh sb="0" eb="2">
      <t xml:space="preserve">ビコウ </t>
    </rPh>
    <phoneticPr fontId="1"/>
  </si>
  <si>
    <t>戸当りテープ</t>
    <rPh sb="0" eb="2">
      <t xml:space="preserve">トアタリ </t>
    </rPh>
    <phoneticPr fontId="1"/>
  </si>
  <si>
    <t>三菱電機V-12JC2-BE</t>
  </si>
  <si>
    <t>ドアハンドルスペーサ</t>
    <phoneticPr fontId="1"/>
  </si>
  <si>
    <t>型番</t>
    <rPh sb="0" eb="2">
      <t xml:space="preserve">カタバｎ </t>
    </rPh>
    <phoneticPr fontId="1"/>
  </si>
  <si>
    <t>垂木</t>
    <rPh sb="0" eb="2">
      <t xml:space="preserve">タルキ アカマツ ザイリョウ </t>
    </rPh>
    <phoneticPr fontId="1"/>
  </si>
  <si>
    <t>赤松KD材</t>
  </si>
  <si>
    <t>遮音シート</t>
    <rPh sb="0" eb="2">
      <t>シャオｎ ダイケンコウｇ</t>
    </rPh>
    <phoneticPr fontId="1"/>
  </si>
  <si>
    <t>大建工業455H</t>
  </si>
  <si>
    <t>断熱材</t>
    <rPh sb="0" eb="3">
      <t xml:space="preserve">ダンネツザイ </t>
    </rPh>
    <phoneticPr fontId="1"/>
  </si>
  <si>
    <t>タキゲンFA-624-2-SP</t>
    <phoneticPr fontId="1"/>
  </si>
  <si>
    <t>ドアハンドル（外）</t>
    <rPh sb="7" eb="8">
      <t xml:space="preserve">ソト </t>
    </rPh>
    <phoneticPr fontId="1"/>
  </si>
  <si>
    <t>ドアハンドル（内）</t>
    <rPh sb="0" eb="2">
      <t>ドアハンドル</t>
    </rPh>
    <rPh sb="6" eb="7">
      <t>（</t>
    </rPh>
    <rPh sb="7" eb="8">
      <t xml:space="preserve">ウチ </t>
    </rPh>
    <phoneticPr fontId="1"/>
  </si>
  <si>
    <t>モノタロウ</t>
    <phoneticPr fontId="1"/>
  </si>
  <si>
    <t>Amazon</t>
    <phoneticPr fontId="1"/>
  </si>
  <si>
    <t>SVH</t>
    <phoneticPr fontId="1"/>
  </si>
  <si>
    <t>床タイルマット</t>
    <rPh sb="0" eb="1">
      <t xml:space="preserve">ユカタイル </t>
    </rPh>
    <phoneticPr fontId="1"/>
  </si>
  <si>
    <r>
      <t xml:space="preserve">2880 x 430 x </t>
    </r>
    <r>
      <rPr>
        <b/>
        <sz val="12"/>
        <color theme="1"/>
        <rFont val="游ゴシック"/>
        <charset val="128"/>
        <scheme val="minor"/>
      </rPr>
      <t>50</t>
    </r>
    <phoneticPr fontId="1"/>
  </si>
  <si>
    <t>吸音材</t>
    <rPh sb="0" eb="3">
      <t xml:space="preserve">キュウオンザイ </t>
    </rPh>
    <phoneticPr fontId="1"/>
  </si>
  <si>
    <t>床シート</t>
    <rPh sb="0" eb="1">
      <t xml:space="preserve">ユカ </t>
    </rPh>
    <phoneticPr fontId="1"/>
  </si>
  <si>
    <t>タッカー</t>
    <phoneticPr fontId="1"/>
  </si>
  <si>
    <t>マックス(MAX) T3-13MB</t>
    <phoneticPr fontId="1"/>
  </si>
  <si>
    <t>ステープル</t>
    <phoneticPr fontId="1"/>
  </si>
  <si>
    <t>防音用フェルト</t>
    <rPh sb="0" eb="3">
      <t xml:space="preserve">ボウオンヨウ </t>
    </rPh>
    <phoneticPr fontId="1"/>
  </si>
  <si>
    <t>HiKOKI N18DSL</t>
    <phoneticPr fontId="1"/>
  </si>
  <si>
    <t>T8-20W</t>
    <phoneticPr fontId="1"/>
  </si>
  <si>
    <t>ムービープラグ</t>
    <phoneticPr fontId="1"/>
  </si>
  <si>
    <t>オーム電機</t>
    <phoneticPr fontId="1"/>
  </si>
  <si>
    <t>オーム電機 HS-TM3SWX3-W</t>
    <phoneticPr fontId="1"/>
  </si>
  <si>
    <t>電源タップ</t>
    <rPh sb="0" eb="2">
      <t xml:space="preserve">デンゲンタップ </t>
    </rPh>
    <phoneticPr fontId="1"/>
  </si>
  <si>
    <t>Amazon</t>
  </si>
  <si>
    <t>電源コードVFF</t>
    <rPh sb="0" eb="1">
      <t xml:space="preserve">デンゲンコード </t>
    </rPh>
    <phoneticPr fontId="1"/>
  </si>
  <si>
    <t>10m</t>
    <phoneticPr fontId="1"/>
  </si>
  <si>
    <t>15 x 30 x 1820</t>
    <phoneticPr fontId="1"/>
  </si>
  <si>
    <t>15 x 30 x 910</t>
    <phoneticPr fontId="1"/>
  </si>
  <si>
    <t>SVH、ばら売り</t>
    <rPh sb="0" eb="1">
      <t xml:space="preserve">イリスウ </t>
    </rPh>
    <phoneticPr fontId="1"/>
  </si>
  <si>
    <t>900 x 1800</t>
    <phoneticPr fontId="1"/>
  </si>
  <si>
    <t>50 x 50</t>
    <phoneticPr fontId="1"/>
  </si>
  <si>
    <t>エプトシーラー</t>
    <phoneticPr fontId="1"/>
  </si>
  <si>
    <t>10mm x 10mm x 5m</t>
    <phoneticPr fontId="1"/>
  </si>
  <si>
    <t>シリコンシーラント</t>
    <phoneticPr fontId="1"/>
  </si>
  <si>
    <t>Chialstar</t>
    <phoneticPr fontId="1"/>
  </si>
  <si>
    <t>5cm x 1.5m x 2</t>
    <phoneticPr fontId="1"/>
  </si>
  <si>
    <t>リメイクシート</t>
    <phoneticPr fontId="1"/>
  </si>
  <si>
    <t>両面テープ</t>
    <rPh sb="0" eb="2">
      <t xml:space="preserve">リョウメンテープ </t>
    </rPh>
    <phoneticPr fontId="1"/>
  </si>
  <si>
    <t>建築内装用</t>
    <rPh sb="0" eb="5">
      <t xml:space="preserve">ケンチクナイソウヨウ アツサ ハバ ナガサ </t>
    </rPh>
    <phoneticPr fontId="1"/>
  </si>
  <si>
    <t>厚さ0.25mm x 幅20mm x 長さ20m</t>
  </si>
  <si>
    <t>大項目</t>
    <rPh sb="0" eb="3">
      <t xml:space="preserve">ダイコウモク </t>
    </rPh>
    <phoneticPr fontId="1"/>
  </si>
  <si>
    <t>ドア</t>
    <phoneticPr fontId="1"/>
  </si>
  <si>
    <t>照明</t>
    <rPh sb="0" eb="2">
      <t xml:space="preserve">ショウメイ </t>
    </rPh>
    <phoneticPr fontId="1"/>
  </si>
  <si>
    <t>構造</t>
    <rPh sb="0" eb="2">
      <t xml:space="preserve">コウゾウ </t>
    </rPh>
    <phoneticPr fontId="1"/>
  </si>
  <si>
    <t>遮音・吸音</t>
    <rPh sb="0" eb="2">
      <t xml:space="preserve">シャオｎ </t>
    </rPh>
    <rPh sb="3" eb="5">
      <t xml:space="preserve">キュウオｎ </t>
    </rPh>
    <phoneticPr fontId="1"/>
  </si>
  <si>
    <t>ビス・ボルト</t>
    <phoneticPr fontId="1"/>
  </si>
  <si>
    <t>換気</t>
    <rPh sb="0" eb="2">
      <t xml:space="preserve">カンキ </t>
    </rPh>
    <phoneticPr fontId="1"/>
  </si>
  <si>
    <t>床材</t>
    <rPh sb="0" eb="2">
      <t xml:space="preserve">ユカザイ </t>
    </rPh>
    <phoneticPr fontId="1"/>
  </si>
  <si>
    <t>床材</t>
    <rPh sb="0" eb="1">
      <t xml:space="preserve">ユカザイ </t>
    </rPh>
    <phoneticPr fontId="1"/>
  </si>
  <si>
    <t>電装</t>
    <rPh sb="0" eb="2">
      <t xml:space="preserve">デンソウ </t>
    </rPh>
    <phoneticPr fontId="1"/>
  </si>
  <si>
    <t>電装</t>
    <rPh sb="0" eb="1">
      <t xml:space="preserve">デンソウ </t>
    </rPh>
    <phoneticPr fontId="1"/>
  </si>
  <si>
    <t>抜き差し蝶番</t>
    <rPh sb="0" eb="1">
      <t xml:space="preserve">ヌキサシ </t>
    </rPh>
    <rPh sb="4" eb="6">
      <t xml:space="preserve">チョウバｎ </t>
    </rPh>
    <phoneticPr fontId="1"/>
  </si>
  <si>
    <t>内装</t>
    <rPh sb="0" eb="2">
      <t xml:space="preserve">ナイソウ </t>
    </rPh>
    <phoneticPr fontId="1"/>
  </si>
  <si>
    <t>壁紙クロス</t>
    <rPh sb="0" eb="2">
      <t xml:space="preserve">カベガミ </t>
    </rPh>
    <phoneticPr fontId="1"/>
  </si>
  <si>
    <t>920 x 10m</t>
    <phoneticPr fontId="1"/>
  </si>
  <si>
    <t>カベ紙貼りセット No.943</t>
    <phoneticPr fontId="1"/>
  </si>
  <si>
    <t>貼り道具セット</t>
    <phoneticPr fontId="1"/>
  </si>
  <si>
    <t>工具</t>
    <rPh sb="0" eb="2">
      <t xml:space="preserve">コウグ </t>
    </rPh>
    <phoneticPr fontId="1"/>
  </si>
  <si>
    <t>工具</t>
    <rPh sb="0" eb="1">
      <t xml:space="preserve">コウグ </t>
    </rPh>
    <phoneticPr fontId="1"/>
  </si>
  <si>
    <t>タキゲンFA-624-2-R</t>
    <phoneticPr fontId="1"/>
  </si>
  <si>
    <t>3.8 x 41</t>
    <phoneticPr fontId="1"/>
  </si>
  <si>
    <t>ダイドーハント約400本</t>
    <rPh sb="0" eb="1">
      <t>ダイドーハント</t>
    </rPh>
    <rPh sb="7" eb="8">
      <t xml:space="preserve">ヤク </t>
    </rPh>
    <rPh sb="11" eb="12">
      <t xml:space="preserve">ホｎ </t>
    </rPh>
    <phoneticPr fontId="1"/>
  </si>
  <si>
    <t>タジマコンボイVS</t>
    <phoneticPr fontId="1"/>
  </si>
  <si>
    <t>コニシボンドVM</t>
    <phoneticPr fontId="1"/>
  </si>
  <si>
    <t>5mm x 5mm目地約11m</t>
    <rPh sb="9" eb="11">
      <t xml:space="preserve">メジ </t>
    </rPh>
    <rPh sb="11" eb="12">
      <t xml:space="preserve">ヤク </t>
    </rPh>
    <phoneticPr fontId="1"/>
  </si>
  <si>
    <t>スギ材</t>
    <phoneticPr fontId="1"/>
  </si>
  <si>
    <t>タイガーGB-R</t>
    <phoneticPr fontId="1"/>
  </si>
  <si>
    <t>壁紙屋本舗SP-9713</t>
    <rPh sb="0" eb="5">
      <t>カベガミヤ</t>
    </rPh>
    <phoneticPr fontId="1"/>
  </si>
  <si>
    <t>30 x 30 x 5, 24 x 5 = 120枚</t>
    <phoneticPr fontId="1"/>
  </si>
  <si>
    <t>Aliexpress, 5ヶ以上で割引</t>
    <rPh sb="14" eb="16">
      <t xml:space="preserve">イジョウ </t>
    </rPh>
    <rPh sb="17" eb="19">
      <t xml:space="preserve">ワリビキ マイ </t>
    </rPh>
    <phoneticPr fontId="1"/>
  </si>
  <si>
    <t>差し込みプラグ</t>
    <rPh sb="0" eb="1">
      <t xml:space="preserve">サシコミ </t>
    </rPh>
    <phoneticPr fontId="1"/>
  </si>
  <si>
    <t>パナソニック</t>
    <phoneticPr fontId="1"/>
  </si>
  <si>
    <t>コネクタボディ</t>
    <phoneticPr fontId="1"/>
  </si>
  <si>
    <t>漏電遮断機</t>
    <rPh sb="0" eb="2">
      <t xml:space="preserve">ロウデｎ </t>
    </rPh>
    <rPh sb="2" eb="5">
      <t xml:space="preserve">シャダンキ </t>
    </rPh>
    <phoneticPr fontId="1"/>
  </si>
  <si>
    <t>東芝ライテックLBY-120C</t>
    <rPh sb="0" eb="2">
      <t>トウシバ</t>
    </rPh>
    <phoneticPr fontId="1"/>
  </si>
  <si>
    <t>ケーブルクリップ</t>
    <phoneticPr fontId="1"/>
  </si>
  <si>
    <t>uxcell</t>
    <phoneticPr fontId="1"/>
  </si>
  <si>
    <t>50個</t>
    <rPh sb="2" eb="3">
      <t xml:space="preserve">コ </t>
    </rPh>
    <phoneticPr fontId="1"/>
  </si>
  <si>
    <t>OBS</t>
    <phoneticPr fontId="1"/>
  </si>
  <si>
    <t>板</t>
    <rPh sb="0" eb="1">
      <t xml:space="preserve">イタ </t>
    </rPh>
    <phoneticPr fontId="1"/>
  </si>
  <si>
    <t>910 x 620 x 9</t>
    <phoneticPr fontId="1"/>
  </si>
  <si>
    <t>SVH、端材</t>
    <rPh sb="4" eb="6">
      <t xml:space="preserve">ハザイ </t>
    </rPh>
    <phoneticPr fontId="1"/>
  </si>
  <si>
    <t>タキゲン(TAKIGEN) ／ B-67-1-L</t>
    <phoneticPr fontId="1"/>
  </si>
  <si>
    <t>約400本</t>
    <rPh sb="0" eb="1">
      <t xml:space="preserve">ヤク </t>
    </rPh>
    <rPh sb="4" eb="5">
      <t xml:space="preserve">ホｎ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</si>
</sst>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¥-411]#,##0;[$¥-411]#,##0"/>
  </numFmts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charset val="128"/>
      <scheme val="minor"/>
    </font>
    <font>
      <sz val="12"/>
      <color rgb="FF000000"/>
      <name val="游ゴシック"/>
      <charset val="128"/>
      <scheme val="minor"/>
    </font>
    <font>
      <sz val="12"/>
      <color rgb="FF00000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4">
    <dxf>
      <numFmt numFmtId="176" formatCode="[$¥-411]#,##0;[$¥-411]#,##0"/>
    </dxf>
    <dxf>
      <numFmt numFmtId="176" formatCode="[$¥-411]#,##0;[$¥-411]#,##0"/>
    </dxf>
    <dxf>
      <numFmt numFmtId="176" formatCode="[$¥-411]#,##0;[$¥-411]#,##0"/>
    </dxf>
    <dxf>
      <numFmt numFmtId="176" formatCode="[$¥-411]#,##0;[$¥-411]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B64158-B7DE-9447-8E46-88914C64BB7B}" name="テーブル1" displayName="テーブル1" ref="A1:H39" totalsRowCount="1">
  <autoFilter ref="A1:H38" xr:uid="{16B64158-B7DE-9447-8E46-88914C64BB7B}"/>
  <sortState xmlns:xlrd2="http://schemas.microsoft.com/office/spreadsheetml/2017/richdata2" ref="A2:H38">
    <sortCondition ref="A1:A38"/>
  </sortState>
  <tableColumns count="8">
    <tableColumn id="1" xr3:uid="{1DEC5C38-0167-A24F-92DD-D0E222CCC1C5}" name="大項目"/>
    <tableColumn id="2" xr3:uid="{E4BAF574-383B-5648-B789-5D7FB3C73EF0}" name="項目"/>
    <tableColumn id="8" xr3:uid="{63FC90D3-16AC-0F45-B5BC-719E632D072A}" name="型番"/>
    <tableColumn id="3" xr3:uid="{703E1F11-2F28-EE41-AF0E-62A167FC7AEA}" name="サイズ"/>
    <tableColumn id="5" xr3:uid="{06527FBF-94DA-8045-B643-9C7CFD586DB9}" name="単価" dataDxfId="3" totalsRowDxfId="1"/>
    <tableColumn id="4" xr3:uid="{80B799AF-99EE-DC4F-BDE3-66B2A3D88B2A}" name="数量"/>
    <tableColumn id="6" xr3:uid="{F6957983-A458-3645-B462-4888088A96BA}" name="小計" totalsRowFunction="sum" dataDxfId="2" totalsRowDxfId="0">
      <calculatedColumnFormula>テーブル1[[#This Row],[単価]]*テーブル1[[#This Row],[数量]]</calculatedColumnFormula>
    </tableColumn>
    <tableColumn id="7" xr3:uid="{80EDA9E0-0324-AF43-B091-42E9431AAFC4}" name="備考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B912-A7DD-C745-BFCF-379C07CEFE96}">
  <sheetPr>
    <pageSetUpPr fitToPage="1"/>
  </sheetPr>
  <dimension ref="A1:H39"/>
  <sheetViews>
    <sheetView tabSelected="1" zoomScale="170" zoomScaleNormal="170" workbookViewId="0">
      <selection activeCell="C7" sqref="C7"/>
    </sheetView>
  </sheetViews>
  <sheetFormatPr baseColWidth="10" defaultRowHeight="20"/>
  <cols>
    <col min="1" max="1" width="12" bestFit="1" customWidth="1"/>
    <col min="2" max="2" width="25.140625" bestFit="1" customWidth="1"/>
    <col min="3" max="3" width="28.28515625" bestFit="1" customWidth="1"/>
    <col min="4" max="4" width="30" bestFit="1" customWidth="1"/>
    <col min="5" max="5" width="7.85546875" bestFit="1" customWidth="1"/>
    <col min="6" max="6" width="7.28515625" bestFit="1" customWidth="1"/>
    <col min="7" max="7" width="8.85546875" bestFit="1" customWidth="1"/>
    <col min="8" max="8" width="23" bestFit="1" customWidth="1"/>
  </cols>
  <sheetData>
    <row r="1" spans="1:8">
      <c r="A1" t="s">
        <v>68</v>
      </c>
      <c r="B1" t="s">
        <v>0</v>
      </c>
      <c r="C1" t="s">
        <v>25</v>
      </c>
      <c r="D1" t="s">
        <v>1</v>
      </c>
      <c r="E1" t="s">
        <v>13</v>
      </c>
      <c r="F1" t="s">
        <v>2</v>
      </c>
      <c r="G1" t="s">
        <v>14</v>
      </c>
      <c r="H1" t="s">
        <v>21</v>
      </c>
    </row>
    <row r="2" spans="1:8">
      <c r="A2" t="s">
        <v>74</v>
      </c>
      <c r="B2" t="s">
        <v>12</v>
      </c>
      <c r="C2" t="s">
        <v>23</v>
      </c>
      <c r="E2" s="1">
        <v>5598</v>
      </c>
      <c r="F2">
        <v>1</v>
      </c>
      <c r="G2" s="1">
        <f>テーブル1[[#This Row],[単価]]*テーブル1[[#This Row],[数量]]</f>
        <v>5598</v>
      </c>
      <c r="H2" t="s">
        <v>35</v>
      </c>
    </row>
    <row r="3" spans="1:8">
      <c r="A3" t="s">
        <v>85</v>
      </c>
      <c r="B3" t="s">
        <v>17</v>
      </c>
      <c r="C3" t="s">
        <v>90</v>
      </c>
      <c r="E3" s="1">
        <f>1480*1.1</f>
        <v>1628.0000000000002</v>
      </c>
      <c r="F3">
        <v>1</v>
      </c>
      <c r="G3" s="1">
        <f>テーブル1[[#This Row],[単価]]*テーブル1[[#This Row],[数量]]</f>
        <v>1628.0000000000002</v>
      </c>
      <c r="H3" t="s">
        <v>36</v>
      </c>
    </row>
    <row r="4" spans="1:8">
      <c r="A4" t="s">
        <v>85</v>
      </c>
      <c r="B4" t="s">
        <v>41</v>
      </c>
      <c r="C4" t="s">
        <v>45</v>
      </c>
      <c r="E4" s="1">
        <v>20990</v>
      </c>
      <c r="F4">
        <v>1</v>
      </c>
      <c r="G4" s="1">
        <f>テーブル1[[#This Row],[単価]]*テーブル1[[#This Row],[数量]]</f>
        <v>20990</v>
      </c>
      <c r="H4" t="s">
        <v>35</v>
      </c>
    </row>
    <row r="5" spans="1:8">
      <c r="A5" t="s">
        <v>86</v>
      </c>
      <c r="B5" t="s">
        <v>84</v>
      </c>
      <c r="C5" t="s">
        <v>83</v>
      </c>
      <c r="E5" s="1">
        <v>1349</v>
      </c>
      <c r="F5">
        <v>1</v>
      </c>
      <c r="G5" s="1">
        <f>テーブル1[[#This Row],[単価]]*テーブル1[[#This Row],[数量]]</f>
        <v>1349</v>
      </c>
      <c r="H5" t="s">
        <v>35</v>
      </c>
    </row>
    <row r="6" spans="1:8">
      <c r="A6" t="s">
        <v>71</v>
      </c>
      <c r="B6" t="s">
        <v>3</v>
      </c>
      <c r="D6" t="s">
        <v>4</v>
      </c>
      <c r="E6" s="1">
        <f>1480*1.1</f>
        <v>1628.0000000000002</v>
      </c>
      <c r="F6">
        <v>7</v>
      </c>
      <c r="G6" s="1">
        <f>テーブル1[[#This Row],[単価]]*テーブル1[[#This Row],[数量]]</f>
        <v>11396.000000000002</v>
      </c>
      <c r="H6" t="s">
        <v>36</v>
      </c>
    </row>
    <row r="7" spans="1:8">
      <c r="A7" t="s">
        <v>71</v>
      </c>
      <c r="B7" t="s">
        <v>5</v>
      </c>
      <c r="C7" t="s">
        <v>94</v>
      </c>
      <c r="D7" t="s">
        <v>6</v>
      </c>
      <c r="E7" s="1">
        <f>448*1.1</f>
        <v>492.80000000000007</v>
      </c>
      <c r="F7">
        <v>7</v>
      </c>
      <c r="G7" s="1">
        <f>テーブル1[[#This Row],[単価]]*テーブル1[[#This Row],[数量]]</f>
        <v>3449.6000000000004</v>
      </c>
      <c r="H7" t="s">
        <v>36</v>
      </c>
    </row>
    <row r="8" spans="1:8">
      <c r="A8" t="s">
        <v>71</v>
      </c>
      <c r="B8" t="s">
        <v>26</v>
      </c>
      <c r="C8" t="s">
        <v>27</v>
      </c>
      <c r="D8" t="s">
        <v>15</v>
      </c>
      <c r="E8" s="1">
        <f>268*1.1</f>
        <v>294.8</v>
      </c>
      <c r="F8">
        <v>37</v>
      </c>
      <c r="G8" s="1">
        <f>テーブル1[[#This Row],[単価]]*テーブル1[[#This Row],[数量]]</f>
        <v>10907.6</v>
      </c>
      <c r="H8" t="s">
        <v>36</v>
      </c>
    </row>
    <row r="9" spans="1:8">
      <c r="A9" t="s">
        <v>71</v>
      </c>
      <c r="B9" t="s">
        <v>7</v>
      </c>
      <c r="D9" t="s">
        <v>16</v>
      </c>
      <c r="E9" s="1">
        <f>1280*1.1</f>
        <v>1408</v>
      </c>
      <c r="F9">
        <v>2</v>
      </c>
      <c r="G9" s="1">
        <f>テーブル1[[#This Row],[単価]]*テーブル1[[#This Row],[数量]]</f>
        <v>2816</v>
      </c>
      <c r="H9" t="s">
        <v>36</v>
      </c>
    </row>
    <row r="10" spans="1:8">
      <c r="A10" t="s">
        <v>71</v>
      </c>
      <c r="B10" t="s">
        <v>7</v>
      </c>
      <c r="D10" t="s">
        <v>8</v>
      </c>
      <c r="E10" s="1">
        <f>988*1.1</f>
        <v>1086.8000000000002</v>
      </c>
      <c r="F10">
        <v>1</v>
      </c>
      <c r="G10" s="1">
        <f>テーブル1[[#This Row],[単価]]*テーブル1[[#This Row],[数量]]</f>
        <v>1086.8000000000002</v>
      </c>
      <c r="H10" t="s">
        <v>36</v>
      </c>
    </row>
    <row r="11" spans="1:8">
      <c r="A11" t="s">
        <v>71</v>
      </c>
      <c r="B11" t="s">
        <v>9</v>
      </c>
      <c r="C11" t="s">
        <v>93</v>
      </c>
      <c r="D11" t="s">
        <v>54</v>
      </c>
      <c r="E11" s="1">
        <f>198*1.1</f>
        <v>217.8</v>
      </c>
      <c r="F11">
        <v>2</v>
      </c>
      <c r="G11" s="1">
        <f>テーブル1[[#This Row],[単価]]*テーブル1[[#This Row],[数量]]</f>
        <v>435.6</v>
      </c>
      <c r="H11" t="s">
        <v>36</v>
      </c>
    </row>
    <row r="12" spans="1:8">
      <c r="A12" t="s">
        <v>71</v>
      </c>
      <c r="B12" t="s">
        <v>9</v>
      </c>
      <c r="C12" t="s">
        <v>93</v>
      </c>
      <c r="D12" t="s">
        <v>55</v>
      </c>
      <c r="E12" s="1">
        <f>108*1.1</f>
        <v>118.80000000000001</v>
      </c>
      <c r="F12">
        <v>1</v>
      </c>
      <c r="G12" s="1">
        <f>テーブル1[[#This Row],[単価]]*テーブル1[[#This Row],[数量]]</f>
        <v>118.80000000000001</v>
      </c>
      <c r="H12" t="s">
        <v>36</v>
      </c>
    </row>
    <row r="13" spans="1:8">
      <c r="A13" t="s">
        <v>71</v>
      </c>
      <c r="B13" t="s">
        <v>107</v>
      </c>
      <c r="C13" t="s">
        <v>106</v>
      </c>
      <c r="D13" t="s">
        <v>108</v>
      </c>
      <c r="E13" s="1">
        <v>660</v>
      </c>
      <c r="F13">
        <v>1</v>
      </c>
      <c r="G13" s="1">
        <f>テーブル1[[#This Row],[単価]]*テーブル1[[#This Row],[数量]]</f>
        <v>660</v>
      </c>
      <c r="H13" t="s">
        <v>109</v>
      </c>
    </row>
    <row r="14" spans="1:8">
      <c r="A14" t="s">
        <v>72</v>
      </c>
      <c r="B14" t="s">
        <v>28</v>
      </c>
      <c r="C14" t="s">
        <v>29</v>
      </c>
      <c r="D14" t="s">
        <v>10</v>
      </c>
      <c r="E14" s="1">
        <v>4457</v>
      </c>
      <c r="F14">
        <v>4</v>
      </c>
      <c r="G14" s="1">
        <f>テーブル1[[#This Row],[単価]]*テーブル1[[#This Row],[数量]]</f>
        <v>17828</v>
      </c>
      <c r="H14" t="s">
        <v>36</v>
      </c>
    </row>
    <row r="15" spans="1:8">
      <c r="A15" t="s">
        <v>72</v>
      </c>
      <c r="B15" t="s">
        <v>30</v>
      </c>
      <c r="C15" t="s">
        <v>20</v>
      </c>
      <c r="D15" t="s">
        <v>38</v>
      </c>
      <c r="E15" s="1">
        <f>338*1.1</f>
        <v>371.8</v>
      </c>
      <c r="F15">
        <v>7</v>
      </c>
      <c r="G15" s="1">
        <f>テーブル1[[#This Row],[単価]]*テーブル1[[#This Row],[数量]]</f>
        <v>2602.6</v>
      </c>
      <c r="H15" t="s">
        <v>56</v>
      </c>
    </row>
    <row r="16" spans="1:8">
      <c r="A16" t="s">
        <v>72</v>
      </c>
      <c r="B16" t="s">
        <v>22</v>
      </c>
      <c r="C16" t="s">
        <v>59</v>
      </c>
      <c r="D16" t="s">
        <v>60</v>
      </c>
      <c r="E16" s="1">
        <f>748*1.1</f>
        <v>822.80000000000007</v>
      </c>
      <c r="F16">
        <v>1</v>
      </c>
      <c r="G16" s="1">
        <f>テーブル1[[#This Row],[単価]]*テーブル1[[#This Row],[数量]]</f>
        <v>822.80000000000007</v>
      </c>
      <c r="H16" t="s">
        <v>36</v>
      </c>
    </row>
    <row r="17" spans="1:8">
      <c r="A17" t="s">
        <v>72</v>
      </c>
      <c r="B17" t="s">
        <v>61</v>
      </c>
      <c r="C17" t="s">
        <v>91</v>
      </c>
      <c r="D17" t="s">
        <v>92</v>
      </c>
      <c r="E17" s="1">
        <f>418*1.1</f>
        <v>459.8</v>
      </c>
      <c r="F17">
        <v>5</v>
      </c>
      <c r="G17" s="1">
        <f>テーブル1[[#This Row],[単価]]*テーブル1[[#This Row],[数量]]</f>
        <v>2299</v>
      </c>
      <c r="H17" t="s">
        <v>36</v>
      </c>
    </row>
    <row r="18" spans="1:8">
      <c r="A18" t="s">
        <v>72</v>
      </c>
      <c r="B18" t="s">
        <v>39</v>
      </c>
      <c r="D18" t="s">
        <v>96</v>
      </c>
      <c r="E18" s="1">
        <v>4140</v>
      </c>
      <c r="F18">
        <v>5</v>
      </c>
      <c r="G18" s="1">
        <v>19879</v>
      </c>
      <c r="H18" t="s">
        <v>97</v>
      </c>
    </row>
    <row r="19" spans="1:8">
      <c r="A19" t="s">
        <v>72</v>
      </c>
      <c r="B19" t="s">
        <v>44</v>
      </c>
      <c r="C19" t="s">
        <v>62</v>
      </c>
      <c r="D19" t="s">
        <v>63</v>
      </c>
      <c r="E19" s="1">
        <v>1699</v>
      </c>
      <c r="F19">
        <v>2</v>
      </c>
      <c r="G19" s="1">
        <f>テーブル1[[#This Row],[単価]]*テーブル1[[#This Row],[数量]]</f>
        <v>3398</v>
      </c>
      <c r="H19" t="s">
        <v>35</v>
      </c>
    </row>
    <row r="20" spans="1:8">
      <c r="A20" t="s">
        <v>70</v>
      </c>
      <c r="B20" t="s">
        <v>11</v>
      </c>
      <c r="C20" t="s">
        <v>46</v>
      </c>
      <c r="E20" s="1">
        <v>1671</v>
      </c>
      <c r="F20">
        <v>1</v>
      </c>
      <c r="G20" s="1">
        <f>テーブル1[[#This Row],[単価]]*テーブル1[[#This Row],[数量]]</f>
        <v>1671</v>
      </c>
      <c r="H20" t="s">
        <v>35</v>
      </c>
    </row>
    <row r="21" spans="1:8">
      <c r="A21" t="s">
        <v>77</v>
      </c>
      <c r="B21" t="s">
        <v>47</v>
      </c>
      <c r="C21" t="s">
        <v>48</v>
      </c>
      <c r="E21" s="1">
        <v>225</v>
      </c>
      <c r="F21">
        <v>2</v>
      </c>
      <c r="G21" s="1">
        <f>テーブル1[[#This Row],[単価]]*テーブル1[[#This Row],[数量]]</f>
        <v>450</v>
      </c>
      <c r="H21" s="3" t="s">
        <v>51</v>
      </c>
    </row>
    <row r="22" spans="1:8">
      <c r="A22" t="s">
        <v>77</v>
      </c>
      <c r="B22" t="s">
        <v>98</v>
      </c>
      <c r="C22" t="s">
        <v>48</v>
      </c>
      <c r="E22" s="1">
        <v>177</v>
      </c>
      <c r="F22">
        <v>1</v>
      </c>
      <c r="G22" s="1">
        <f>テーブル1[[#This Row],[単価]]*テーブル1[[#This Row],[数量]]</f>
        <v>177</v>
      </c>
      <c r="H22" s="3" t="s">
        <v>51</v>
      </c>
    </row>
    <row r="23" spans="1:8">
      <c r="A23" t="s">
        <v>77</v>
      </c>
      <c r="B23" t="s">
        <v>100</v>
      </c>
      <c r="C23" t="s">
        <v>99</v>
      </c>
      <c r="E23" s="1">
        <v>224</v>
      </c>
      <c r="F23">
        <v>1</v>
      </c>
      <c r="G23" s="1">
        <f>テーブル1[[#This Row],[単価]]*テーブル1[[#This Row],[数量]]</f>
        <v>224</v>
      </c>
      <c r="H23" s="3" t="s">
        <v>51</v>
      </c>
    </row>
    <row r="24" spans="1:8">
      <c r="A24" t="s">
        <v>77</v>
      </c>
      <c r="B24" t="s">
        <v>52</v>
      </c>
      <c r="D24" t="s">
        <v>53</v>
      </c>
      <c r="E24" s="1">
        <f>3080*1.1</f>
        <v>3388.0000000000005</v>
      </c>
      <c r="F24">
        <v>1</v>
      </c>
      <c r="G24" s="1">
        <f>テーブル1[[#This Row],[単価]]*テーブル1[[#This Row],[数量]]</f>
        <v>3388.0000000000005</v>
      </c>
      <c r="H24" s="4" t="s">
        <v>36</v>
      </c>
    </row>
    <row r="25" spans="1:8">
      <c r="A25" t="s">
        <v>78</v>
      </c>
      <c r="B25" t="s">
        <v>50</v>
      </c>
      <c r="C25" t="s">
        <v>49</v>
      </c>
      <c r="E25" s="1">
        <v>960</v>
      </c>
      <c r="F25">
        <v>1</v>
      </c>
      <c r="G25" s="1">
        <f>テーブル1[[#This Row],[単価]]*テーブル1[[#This Row],[数量]]</f>
        <v>960</v>
      </c>
      <c r="H25" s="3" t="s">
        <v>51</v>
      </c>
    </row>
    <row r="26" spans="1:8">
      <c r="A26" t="s">
        <v>78</v>
      </c>
      <c r="B26" t="s">
        <v>101</v>
      </c>
      <c r="C26" t="s">
        <v>102</v>
      </c>
      <c r="E26" s="1">
        <v>2201</v>
      </c>
      <c r="F26">
        <v>1</v>
      </c>
      <c r="G26" s="1">
        <f>テーブル1[[#This Row],[単価]]*テーブル1[[#This Row],[数量]]</f>
        <v>2201</v>
      </c>
      <c r="H26" s="3" t="s">
        <v>51</v>
      </c>
    </row>
    <row r="27" spans="1:8">
      <c r="A27" t="s">
        <v>78</v>
      </c>
      <c r="B27" t="s">
        <v>103</v>
      </c>
      <c r="C27" t="s">
        <v>104</v>
      </c>
      <c r="D27" t="s">
        <v>105</v>
      </c>
      <c r="E27" s="1">
        <v>950</v>
      </c>
      <c r="F27">
        <v>1</v>
      </c>
      <c r="G27" s="1">
        <f>テーブル1[[#This Row],[単価]]*テーブル1[[#This Row],[数量]]</f>
        <v>950</v>
      </c>
      <c r="H27" s="3" t="s">
        <v>51</v>
      </c>
    </row>
    <row r="28" spans="1:8">
      <c r="A28" t="s">
        <v>69</v>
      </c>
      <c r="B28" t="s">
        <v>33</v>
      </c>
      <c r="C28" t="s">
        <v>87</v>
      </c>
      <c r="E28" s="1">
        <f>3571*1.1</f>
        <v>3928.1000000000004</v>
      </c>
      <c r="F28">
        <v>1</v>
      </c>
      <c r="G28" s="1">
        <f>テーブル1[[#This Row],[単価]]*テーブル1[[#This Row],[数量]]</f>
        <v>3928.1000000000004</v>
      </c>
      <c r="H28" s="2" t="s">
        <v>34</v>
      </c>
    </row>
    <row r="29" spans="1:8">
      <c r="A29" t="s">
        <v>69</v>
      </c>
      <c r="B29" t="s">
        <v>24</v>
      </c>
      <c r="C29" t="s">
        <v>31</v>
      </c>
      <c r="E29" s="1">
        <f>340*1.1</f>
        <v>374.00000000000006</v>
      </c>
      <c r="F29">
        <v>1</v>
      </c>
      <c r="G29" s="1">
        <f>テーブル1[[#This Row],[単価]]*テーブル1[[#This Row],[数量]]</f>
        <v>374.00000000000006</v>
      </c>
      <c r="H29" t="s">
        <v>34</v>
      </c>
    </row>
    <row r="30" spans="1:8">
      <c r="A30" t="s">
        <v>69</v>
      </c>
      <c r="B30" t="s">
        <v>32</v>
      </c>
      <c r="E30" s="1">
        <v>1024</v>
      </c>
      <c r="F30">
        <v>1</v>
      </c>
      <c r="G30" s="1">
        <f>テーブル1[[#This Row],[単価]]*テーブル1[[#This Row],[数量]]</f>
        <v>1024</v>
      </c>
      <c r="H30" t="s">
        <v>35</v>
      </c>
    </row>
    <row r="31" spans="1:8">
      <c r="A31" t="s">
        <v>69</v>
      </c>
      <c r="B31" t="s">
        <v>79</v>
      </c>
      <c r="C31" t="s">
        <v>110</v>
      </c>
      <c r="E31" s="1">
        <f>978*1.1</f>
        <v>1075.8000000000002</v>
      </c>
      <c r="F31">
        <v>2</v>
      </c>
      <c r="G31" s="1">
        <f>テーブル1[[#This Row],[単価]]*テーブル1[[#This Row],[数量]]</f>
        <v>2151.6000000000004</v>
      </c>
      <c r="H31" t="s">
        <v>34</v>
      </c>
    </row>
    <row r="32" spans="1:8">
      <c r="A32" t="s">
        <v>80</v>
      </c>
      <c r="B32" t="s">
        <v>81</v>
      </c>
      <c r="C32" t="s">
        <v>95</v>
      </c>
      <c r="D32" t="s">
        <v>82</v>
      </c>
      <c r="E32" s="1">
        <v>4680</v>
      </c>
      <c r="F32">
        <v>1</v>
      </c>
      <c r="G32" s="1">
        <f>テーブル1[[#This Row],[単価]]*テーブル1[[#This Row],[数量]]</f>
        <v>4680</v>
      </c>
      <c r="H32" s="2" t="s">
        <v>35</v>
      </c>
    </row>
    <row r="33" spans="1:8">
      <c r="A33" t="s">
        <v>73</v>
      </c>
      <c r="B33" t="s">
        <v>18</v>
      </c>
      <c r="C33" t="s">
        <v>111</v>
      </c>
      <c r="D33" t="s">
        <v>19</v>
      </c>
      <c r="E33" s="1">
        <f>498*1.1</f>
        <v>547.80000000000007</v>
      </c>
      <c r="F33">
        <v>1</v>
      </c>
      <c r="G33" s="1">
        <f>テーブル1[[#This Row],[単価]]*テーブル1[[#This Row],[数量]]</f>
        <v>547.80000000000007</v>
      </c>
      <c r="H33" s="2" t="s">
        <v>36</v>
      </c>
    </row>
    <row r="34" spans="1:8">
      <c r="A34" t="s">
        <v>73</v>
      </c>
      <c r="B34" t="s">
        <v>18</v>
      </c>
      <c r="C34" t="s">
        <v>89</v>
      </c>
      <c r="D34" t="s">
        <v>88</v>
      </c>
      <c r="E34" s="1">
        <v>1087</v>
      </c>
      <c r="F34">
        <v>1</v>
      </c>
      <c r="G34" s="1">
        <f>テーブル1[[#This Row],[単価]]*テーブル1[[#This Row],[数量]]</f>
        <v>1087</v>
      </c>
      <c r="H34" s="2" t="s">
        <v>35</v>
      </c>
    </row>
    <row r="35" spans="1:8">
      <c r="A35" t="s">
        <v>73</v>
      </c>
      <c r="B35" t="s">
        <v>43</v>
      </c>
      <c r="C35" t="s">
        <v>42</v>
      </c>
      <c r="E35" s="1">
        <v>153</v>
      </c>
      <c r="F35">
        <v>1</v>
      </c>
      <c r="G35" s="1">
        <f>テーブル1[[#This Row],[単価]]*テーブル1[[#This Row],[数量]]</f>
        <v>153</v>
      </c>
      <c r="H35" t="s">
        <v>35</v>
      </c>
    </row>
    <row r="36" spans="1:8">
      <c r="A36" t="s">
        <v>73</v>
      </c>
      <c r="B36" t="s">
        <v>65</v>
      </c>
      <c r="C36" t="s">
        <v>66</v>
      </c>
      <c r="D36" t="s">
        <v>67</v>
      </c>
      <c r="E36" s="1">
        <f>998*1.1</f>
        <v>1097.8000000000002</v>
      </c>
      <c r="F36">
        <v>1</v>
      </c>
      <c r="G36" s="1">
        <f>テーブル1[[#This Row],[単価]]*テーブル1[[#This Row],[数量]]</f>
        <v>1097.8000000000002</v>
      </c>
      <c r="H36" s="4" t="s">
        <v>36</v>
      </c>
    </row>
    <row r="37" spans="1:8">
      <c r="A37" t="s">
        <v>75</v>
      </c>
      <c r="B37" t="s">
        <v>37</v>
      </c>
      <c r="D37" t="s">
        <v>58</v>
      </c>
      <c r="E37" s="1">
        <f>388*1.1</f>
        <v>426.8</v>
      </c>
      <c r="F37">
        <v>6</v>
      </c>
      <c r="G37" s="1">
        <f>テーブル1[[#This Row],[単価]]*テーブル1[[#This Row],[数量]]</f>
        <v>2560.8000000000002</v>
      </c>
      <c r="H37" t="s">
        <v>36</v>
      </c>
    </row>
    <row r="38" spans="1:8">
      <c r="A38" t="s">
        <v>76</v>
      </c>
      <c r="B38" t="s">
        <v>40</v>
      </c>
      <c r="C38" t="s">
        <v>64</v>
      </c>
      <c r="D38" t="s">
        <v>57</v>
      </c>
      <c r="E38" s="1">
        <f>2480*1.1</f>
        <v>2728</v>
      </c>
      <c r="F38">
        <v>1</v>
      </c>
      <c r="G38" s="1">
        <f>テーブル1[[#This Row],[単価]]*テーブル1[[#This Row],[数量]]</f>
        <v>2728</v>
      </c>
      <c r="H38" t="s">
        <v>36</v>
      </c>
    </row>
    <row r="39" spans="1:8">
      <c r="E39" s="1"/>
      <c r="G39" s="1">
        <f>SUBTOTAL(109,テーブル1[小計])</f>
        <v>137617.9</v>
      </c>
    </row>
  </sheetData>
  <phoneticPr fontId="1"/>
  <pageMargins left="0.25" right="0.25" top="0.75" bottom="0.75" header="0.3" footer="0.3"/>
  <pageSetup paperSize="9" scale="67" orientation="landscape" horizontalDpi="0" verticalDpi="0"/>
  <tableParts count="1">
    <tablePart r:id="rId1"/>
  </tableParts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 Fujita</dc:creator>
  <cp:lastModifiedBy>Rio Fujita</cp:lastModifiedBy>
  <cp:lastPrinted>2024-05-15T09:42:57Z</cp:lastPrinted>
  <dcterms:created xsi:type="dcterms:W3CDTF">2024-05-13T22:44:17Z</dcterms:created>
  <dcterms:modified xsi:type="dcterms:W3CDTF">2024-05-23T02:55:11Z</dcterms:modified>
</cp:coreProperties>
</file>