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ifujita/Desktop/"/>
    </mc:Choice>
  </mc:AlternateContent>
  <xr:revisionPtr revIDLastSave="0" documentId="13_ncr:1_{3A1734A0-436B-F54A-81FC-571FB097CAE0}" xr6:coauthVersionLast="47" xr6:coauthVersionMax="47" xr10:uidLastSave="{00000000-0000-0000-0000-000000000000}"/>
  <bookViews>
    <workbookView xWindow="26720" yWindow="500" windowWidth="50080" windowHeight="42700" xr2:uid="{A9496D42-8053-3342-B473-C8084367084C}"/>
  </bookViews>
  <sheets>
    <sheet name="価格(板)" sheetId="1" r:id="rId1"/>
    <sheet name="重量（板）" sheetId="8" r:id="rId2"/>
    <sheet name="価格(1x, 2x材)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F2" i="8"/>
  <c r="G2" i="8"/>
  <c r="H2" i="8"/>
  <c r="I2" i="8"/>
  <c r="J2" i="8"/>
  <c r="K2" i="8"/>
  <c r="L2" i="8"/>
  <c r="M2" i="8"/>
  <c r="N2" i="8"/>
  <c r="O2" i="8"/>
  <c r="P2" i="8"/>
  <c r="Q2" i="8"/>
  <c r="R2" i="8"/>
  <c r="S2" i="8"/>
  <c r="T2" i="8"/>
  <c r="E2" i="8"/>
  <c r="D70" i="1"/>
  <c r="D48" i="1"/>
  <c r="D4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27" i="1"/>
  <c r="D25" i="1"/>
  <c r="D24" i="1"/>
  <c r="D23" i="1"/>
  <c r="D22" i="1"/>
  <c r="D21" i="1"/>
  <c r="D20" i="1"/>
  <c r="D19" i="1"/>
  <c r="D11" i="1"/>
  <c r="D12" i="1"/>
  <c r="D13" i="1"/>
  <c r="D14" i="1"/>
  <c r="D15" i="1"/>
  <c r="D16" i="1"/>
  <c r="D17" i="1"/>
  <c r="D6" i="1"/>
  <c r="D7" i="1"/>
  <c r="D8" i="1"/>
  <c r="D9" i="1"/>
  <c r="D10" i="1"/>
  <c r="D5" i="1"/>
  <c r="D4" i="1"/>
  <c r="D2" i="1"/>
</calcChain>
</file>

<file path=xl/sharedStrings.xml><?xml version="1.0" encoding="utf-8"?>
<sst xmlns="http://schemas.openxmlformats.org/spreadsheetml/2006/main" count="224" uniqueCount="101">
  <si>
    <t>シナ共芯合板</t>
    <rPh sb="2" eb="3">
      <t xml:space="preserve">トモ </t>
    </rPh>
    <rPh sb="3" eb="4">
      <t xml:space="preserve">シン </t>
    </rPh>
    <rPh sb="4" eb="6">
      <t xml:space="preserve">ゴウバｎ </t>
    </rPh>
    <phoneticPr fontId="2"/>
  </si>
  <si>
    <t>シナ合板</t>
    <rPh sb="0" eb="2">
      <t xml:space="preserve">シナゴウバｎ </t>
    </rPh>
    <phoneticPr fontId="2"/>
  </si>
  <si>
    <t>MDF</t>
    <phoneticPr fontId="2"/>
  </si>
  <si>
    <t>パーティクルボード</t>
    <phoneticPr fontId="2"/>
  </si>
  <si>
    <t>シナランバーコア</t>
    <phoneticPr fontId="2"/>
  </si>
  <si>
    <t>ラワンランバーコア</t>
    <phoneticPr fontId="2"/>
  </si>
  <si>
    <t>ラワン合板</t>
    <rPh sb="0" eb="1">
      <t>ランバーコア</t>
    </rPh>
    <phoneticPr fontId="2"/>
  </si>
  <si>
    <t>ポリランバーコア</t>
    <phoneticPr fontId="2"/>
  </si>
  <si>
    <t>ラーチ合板</t>
    <phoneticPr fontId="2"/>
  </si>
  <si>
    <t>コンパネ</t>
    <phoneticPr fontId="2"/>
  </si>
  <si>
    <t>メルクシパイン集成材</t>
    <phoneticPr fontId="2"/>
  </si>
  <si>
    <t>2.5mm</t>
  </si>
  <si>
    <t>3.0mm</t>
  </si>
  <si>
    <t>4.0mm</t>
  </si>
  <si>
    <t>5.5mm</t>
  </si>
  <si>
    <t>9.0mm</t>
  </si>
  <si>
    <t>12.0mm</t>
  </si>
  <si>
    <t>15.0mm</t>
  </si>
  <si>
    <t>18.0mm</t>
  </si>
  <si>
    <t>21.0mm</t>
  </si>
  <si>
    <t>24.0mm</t>
  </si>
  <si>
    <t>25.0mm</t>
  </si>
  <si>
    <t>30.0mm</t>
  </si>
  <si>
    <t>OSB</t>
    <phoneticPr fontId="2"/>
  </si>
  <si>
    <t>列1</t>
  </si>
  <si>
    <t>2x4</t>
    <phoneticPr fontId="2"/>
  </si>
  <si>
    <t>2x6</t>
    <phoneticPr fontId="2"/>
  </si>
  <si>
    <t>1x4</t>
    <phoneticPr fontId="2"/>
  </si>
  <si>
    <t>1x6</t>
    <phoneticPr fontId="2"/>
  </si>
  <si>
    <t>1x8</t>
    <phoneticPr fontId="2"/>
  </si>
  <si>
    <t>1x10</t>
    <phoneticPr fontId="2"/>
  </si>
  <si>
    <t>1x12</t>
    <phoneticPr fontId="2"/>
  </si>
  <si>
    <t>2x2</t>
    <phoneticPr fontId="2"/>
  </si>
  <si>
    <t>2x8</t>
    <phoneticPr fontId="2"/>
  </si>
  <si>
    <t>2x10</t>
    <phoneticPr fontId="2"/>
  </si>
  <si>
    <t>1F</t>
    <phoneticPr fontId="2"/>
  </si>
  <si>
    <t>2F</t>
    <phoneticPr fontId="2"/>
  </si>
  <si>
    <t>4F</t>
    <phoneticPr fontId="2"/>
  </si>
  <si>
    <t>6F</t>
    <phoneticPr fontId="2"/>
  </si>
  <si>
    <t>8F</t>
    <phoneticPr fontId="2"/>
  </si>
  <si>
    <t>16F</t>
    <phoneticPr fontId="2"/>
  </si>
  <si>
    <t>12F</t>
    <phoneticPr fontId="2"/>
  </si>
  <si>
    <t>10F</t>
    <phoneticPr fontId="2"/>
  </si>
  <si>
    <t>針葉樹合板</t>
  </si>
  <si>
    <t>針葉樹合板</t>
    <rPh sb="0" eb="5">
      <t>シンヨウジュ</t>
    </rPh>
    <phoneticPr fontId="2"/>
  </si>
  <si>
    <t>ラワン構造用合板</t>
  </si>
  <si>
    <t>ラワン構造用合板</t>
    <rPh sb="3" eb="6">
      <t xml:space="preserve">コウゾウヨウ </t>
    </rPh>
    <rPh sb="6" eb="8">
      <t xml:space="preserve">ゴウバｎ </t>
    </rPh>
    <phoneticPr fontId="2"/>
  </si>
  <si>
    <t>ラワンベニヤ野地合板</t>
  </si>
  <si>
    <t>ラワンベニヤ野地合板</t>
    <rPh sb="6" eb="8">
      <t xml:space="preserve">ノジ </t>
    </rPh>
    <rPh sb="8" eb="10">
      <t xml:space="preserve">ゴウバｎ </t>
    </rPh>
    <phoneticPr fontId="2"/>
  </si>
  <si>
    <t>ラジアタパイン集成材</t>
  </si>
  <si>
    <t>ラジアタパイン集成材</t>
    <rPh sb="7" eb="10">
      <t xml:space="preserve">シュウセイザイ </t>
    </rPh>
    <phoneticPr fontId="2"/>
  </si>
  <si>
    <t>松ムク材</t>
  </si>
  <si>
    <t>松ムク材</t>
    <rPh sb="3" eb="4">
      <t xml:space="preserve">ザイ </t>
    </rPh>
    <phoneticPr fontId="2"/>
  </si>
  <si>
    <t>桧ムク材</t>
  </si>
  <si>
    <t>桧ムク材</t>
    <rPh sb="0" eb="1">
      <t xml:space="preserve">ヒノキ </t>
    </rPh>
    <rPh sb="3" eb="4">
      <t xml:space="preserve">ザイ </t>
    </rPh>
    <phoneticPr fontId="2"/>
  </si>
  <si>
    <t>40.0mm</t>
    <phoneticPr fontId="2"/>
  </si>
  <si>
    <t>アカシア集成材</t>
  </si>
  <si>
    <t>アカシア集成材</t>
    <rPh sb="4" eb="7">
      <t xml:space="preserve">シュウセイザイ </t>
    </rPh>
    <phoneticPr fontId="2"/>
  </si>
  <si>
    <t>20.0mm</t>
    <phoneticPr fontId="2"/>
  </si>
  <si>
    <t>タモ集成材（ECO）</t>
  </si>
  <si>
    <t>タモ集成材（ECO）</t>
    <rPh sb="2" eb="5">
      <t xml:space="preserve">シュウセイザイ </t>
    </rPh>
    <phoneticPr fontId="2"/>
  </si>
  <si>
    <t>1x2</t>
    <phoneticPr fontId="2"/>
  </si>
  <si>
    <t>4x4</t>
    <phoneticPr fontId="2"/>
  </si>
  <si>
    <t>ホワイトオーク集成材</t>
  </si>
  <si>
    <t>ホワイトオーク集成材</t>
    <rPh sb="7" eb="10">
      <t xml:space="preserve">シュウセイザイ </t>
    </rPh>
    <phoneticPr fontId="2"/>
  </si>
  <si>
    <t>MIX集成材</t>
  </si>
  <si>
    <t>MIX集成材</t>
    <rPh sb="3" eb="6">
      <t xml:space="preserve">シュウセイザイ </t>
    </rPh>
    <phoneticPr fontId="2"/>
  </si>
  <si>
    <t>レッドパイン集成材</t>
  </si>
  <si>
    <t>レッドパイン集成材</t>
    <rPh sb="6" eb="9">
      <t xml:space="preserve">シュウセイザイ </t>
    </rPh>
    <phoneticPr fontId="2"/>
  </si>
  <si>
    <t>SPF</t>
    <phoneticPr fontId="2"/>
  </si>
  <si>
    <t>杉</t>
    <rPh sb="0" eb="1">
      <t xml:space="preserve">スギ </t>
    </rPh>
    <phoneticPr fontId="2"/>
  </si>
  <si>
    <t>カラー棚板</t>
  </si>
  <si>
    <t>カラー棚板</t>
    <rPh sb="3" eb="5">
      <t xml:space="preserve">タナイｔ </t>
    </rPh>
    <phoneticPr fontId="2"/>
  </si>
  <si>
    <t>16.0mm</t>
    <phoneticPr fontId="2"/>
  </si>
  <si>
    <t>グレインランバー</t>
  </si>
  <si>
    <t>グレインランバー</t>
    <phoneticPr fontId="2"/>
  </si>
  <si>
    <t>ファルカタ集成材</t>
  </si>
  <si>
    <t>ファルカタ集成材</t>
    <phoneticPr fontId="2"/>
  </si>
  <si>
    <t>13.0mm</t>
    <phoneticPr fontId="2"/>
  </si>
  <si>
    <t>短辺</t>
  </si>
  <si>
    <t>短辺</t>
    <rPh sb="0" eb="2">
      <t xml:space="preserve">タンペン </t>
    </rPh>
    <phoneticPr fontId="2"/>
  </si>
  <si>
    <t>長辺</t>
  </si>
  <si>
    <t>長辺</t>
    <rPh sb="0" eb="2">
      <t xml:space="preserve">チョウヘｎ </t>
    </rPh>
    <phoneticPr fontId="2"/>
  </si>
  <si>
    <t>材質</t>
    <rPh sb="0" eb="2">
      <t xml:space="preserve">ザイシツ </t>
    </rPh>
    <phoneticPr fontId="2"/>
  </si>
  <si>
    <t>サイズ</t>
    <phoneticPr fontId="2"/>
  </si>
  <si>
    <t>比重</t>
  </si>
  <si>
    <t>比重</t>
    <rPh sb="0" eb="2">
      <t xml:space="preserve">ヒジュウ </t>
    </rPh>
    <phoneticPr fontId="2"/>
  </si>
  <si>
    <t>ベースライトランバー</t>
  </si>
  <si>
    <t>ベースライトランバー</t>
    <phoneticPr fontId="2"/>
  </si>
  <si>
    <t>MDF</t>
  </si>
  <si>
    <t>OSB</t>
  </si>
  <si>
    <t>コンパネ</t>
  </si>
  <si>
    <t>シナ合板</t>
  </si>
  <si>
    <t>シナ共芯合板</t>
  </si>
  <si>
    <t>シナランバーコア</t>
  </si>
  <si>
    <t>パーティクルボード</t>
  </si>
  <si>
    <t>ポリランバーコア</t>
  </si>
  <si>
    <t>メルクシパイン集成材</t>
  </si>
  <si>
    <t>ラーチ合板</t>
  </si>
  <si>
    <t>ラワンランバーコア</t>
  </si>
  <si>
    <t>ラワン合板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</si>
</sst>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0.0&quot;mm&quot;"/>
    <numFmt numFmtId="177" formatCode="0&quot;g&quot;"/>
    <numFmt numFmtId="185" formatCode="0&quot;mm&quot;"/>
    <numFmt numFmtId="187" formatCode="0.000&quot;g/cm3&quot;"/>
  </numFmts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6" fontId="0" fillId="0" borderId="0" xfId="1" applyFont="1">
      <alignment vertical="center"/>
    </xf>
    <xf numFmtId="177" fontId="0" fillId="0" borderId="0" xfId="0" applyNumberFormat="1">
      <alignment vertical="center"/>
    </xf>
    <xf numFmtId="185" fontId="0" fillId="0" borderId="0" xfId="0" applyNumberFormat="1">
      <alignment vertical="center"/>
    </xf>
    <xf numFmtId="187" fontId="0" fillId="0" borderId="0" xfId="0" applyNumberFormat="1">
      <alignment vertical="center"/>
    </xf>
  </cellXfs>
  <cellStyles count="2">
    <cellStyle name="通貨" xfId="1" builtinId="7"/>
    <cellStyle name="標準" xfId="0" builtinId="0"/>
  </cellStyles>
  <dxfs count="30">
    <dxf>
      <numFmt numFmtId="187" formatCode="0.000&quot;g/cm3&quot;"/>
    </dxf>
    <dxf>
      <numFmt numFmtId="185" formatCode="0&quot;mm&quot;"/>
    </dxf>
    <dxf>
      <numFmt numFmtId="185" formatCode="0&quot;mm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游ゴシック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2"/>
        <charset val="128"/>
        <scheme val="minor"/>
      </font>
    </dxf>
    <dxf>
      <numFmt numFmtId="176" formatCode="0.0&quot;mm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62D0EF-F214-4448-BBAC-399734D0B77C}" name="テーブル1" displayName="テーブル1" ref="A1:T79" totalsRowShown="0" headerRowDxfId="29" dataDxfId="28" dataCellStyle="通貨">
  <autoFilter ref="A1:T79" xr:uid="{7962D0EF-F214-4448-BBAC-399734D0B77C}"/>
  <sortState xmlns:xlrd2="http://schemas.microsoft.com/office/spreadsheetml/2017/richdata2" ref="A2:T79">
    <sortCondition ref="A1:A79"/>
  </sortState>
  <tableColumns count="20">
    <tableColumn id="1" xr3:uid="{2F133EC3-0BDB-3E40-9FF1-F391BFCC0A79}" name="列1"/>
    <tableColumn id="16" xr3:uid="{B5D46A86-494B-4046-AA87-5A2A1604CB46}" name="短辺" dataDxfId="2"/>
    <tableColumn id="19" xr3:uid="{53A949F2-BCD9-4947-B092-683BB9838925}" name="長辺" dataDxfId="1"/>
    <tableColumn id="20" xr3:uid="{241A20B1-516D-BC48-9AA0-CE6A87253513}" name="比重" dataDxfId="0">
      <calculatedColumnFormula>4210/(60*90*0.9)</calculatedColumnFormula>
    </tableColumn>
    <tableColumn id="2" xr3:uid="{B1BA1CFF-8F0D-3349-A41A-6DF7C5E9BFB0}" name="2.5mm" dataDxfId="27" dataCellStyle="通貨"/>
    <tableColumn id="3" xr3:uid="{5F236150-781F-8E46-A4EB-54DA661C390A}" name="3.0mm" dataDxfId="26" dataCellStyle="通貨"/>
    <tableColumn id="4" xr3:uid="{793E4FB6-2C76-3641-88A0-5BD75581B562}" name="4.0mm" dataDxfId="25" dataCellStyle="通貨"/>
    <tableColumn id="5" xr3:uid="{6E55DC9E-D5C2-7F49-B3B1-F5784618B156}" name="5.5mm" dataDxfId="24" dataCellStyle="通貨"/>
    <tableColumn id="6" xr3:uid="{ED2931B4-6E1D-994A-9B6D-B356A830B97E}" name="9.0mm" dataDxfId="23" dataCellStyle="通貨"/>
    <tableColumn id="7" xr3:uid="{BA2B19A9-4453-274A-A784-8F7AE020B3D6}" name="12.0mm" dataDxfId="22" dataCellStyle="通貨"/>
    <tableColumn id="18" xr3:uid="{94B5D6BE-9EBD-EB49-BFE3-2B57DF47753A}" name="13.0mm" dataDxfId="3" dataCellStyle="通貨"/>
    <tableColumn id="8" xr3:uid="{F2B593A0-9DE5-5E46-B105-D3F4D3C7E0F7}" name="15.0mm" dataDxfId="21" dataCellStyle="通貨"/>
    <tableColumn id="17" xr3:uid="{6D7A0B42-90B1-A74E-88D4-9CA2706C3830}" name="16.0mm" dataDxfId="4" dataCellStyle="通貨"/>
    <tableColumn id="9" xr3:uid="{4C9514EE-448A-A34B-B484-031B7691191A}" name="18.0mm" dataDxfId="20" dataCellStyle="通貨"/>
    <tableColumn id="15" xr3:uid="{D6D5BCA0-A80C-E845-B45E-966B95CE1197}" name="20.0mm" dataDxfId="14" dataCellStyle="通貨"/>
    <tableColumn id="10" xr3:uid="{2DCD153B-13CB-704B-9DB2-77C10A338709}" name="21.0mm" dataDxfId="19" dataCellStyle="通貨"/>
    <tableColumn id="11" xr3:uid="{A05096E1-9DFE-F045-9E45-0A274D47A8FB}" name="24.0mm" dataDxfId="18" dataCellStyle="通貨"/>
    <tableColumn id="12" xr3:uid="{57191FAF-27A7-4342-80B9-B7A8560C23E1}" name="25.0mm" dataDxfId="17" dataCellStyle="通貨"/>
    <tableColumn id="13" xr3:uid="{F4C16741-89FE-B949-AE4A-60A1996E4213}" name="30.0mm" dataDxfId="16" dataCellStyle="通貨"/>
    <tableColumn id="14" xr3:uid="{B685EC5A-B1A3-C244-88A4-7FF2829C0D8E}" name="40.0mm" dataDxfId="15" dataCellStyle="通貨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65983C-329B-9146-85AB-8216FA2C8395}" name="テーブル63" displayName="テーブル63" ref="A1:J18" totalsRowShown="0" dataDxfId="13" dataCellStyle="通貨">
  <autoFilter ref="A1:J18" xr:uid="{1BC17F62-E598-894D-8BF5-D06576C6B8AA}"/>
  <tableColumns count="10">
    <tableColumn id="1" xr3:uid="{1D4826AB-0818-4145-913E-B9170E646532}" name="材質"/>
    <tableColumn id="10" xr3:uid="{2D7A338E-F7EE-B34C-81EE-5EB7E8578C9B}" name="サイズ"/>
    <tableColumn id="2" xr3:uid="{2549680F-A33D-334B-9A10-D80C7A5B812F}" name="1F" dataDxfId="12" dataCellStyle="通貨"/>
    <tableColumn id="3" xr3:uid="{3627B209-8865-1F4E-9132-3E703BF76A71}" name="2F" dataDxfId="11" dataCellStyle="通貨"/>
    <tableColumn id="4" xr3:uid="{DC800523-9BF8-D541-9E5D-5CBC005D7980}" name="4F" dataDxfId="10" dataCellStyle="通貨"/>
    <tableColumn id="5" xr3:uid="{22BBA821-AD9C-BC47-9E13-55DB7F20721C}" name="6F" dataDxfId="9" dataCellStyle="通貨"/>
    <tableColumn id="6" xr3:uid="{C3404246-4919-1B45-8BAE-17EFEDD39E91}" name="8F" dataDxfId="8" dataCellStyle="通貨"/>
    <tableColumn id="9" xr3:uid="{307867C3-CC26-244D-85C7-091051537008}" name="10F" dataDxfId="7" dataCellStyle="通貨"/>
    <tableColumn id="8" xr3:uid="{EBCAD1F0-5BBF-AE43-A676-85C218C1A2D5}" name="12F" dataDxfId="6" dataCellStyle="通貨"/>
    <tableColumn id="7" xr3:uid="{0BFFA9FC-E8D4-4447-BE93-D0C91163BC9D}" name="16F" dataDxfId="5" dataCellStyle="通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AB13-5174-9E4B-8454-F388564D9C20}">
  <sheetPr>
    <pageSetUpPr fitToPage="1"/>
  </sheetPr>
  <dimension ref="A1:T79"/>
  <sheetViews>
    <sheetView tabSelected="1" workbookViewId="0">
      <selection activeCell="O32" sqref="O32"/>
    </sheetView>
  </sheetViews>
  <sheetFormatPr baseColWidth="10" defaultRowHeight="20"/>
  <cols>
    <col min="1" max="1" width="19.5703125" bestFit="1" customWidth="1"/>
    <col min="2" max="2" width="7.5703125" bestFit="1" customWidth="1"/>
    <col min="3" max="3" width="8.5703125" bestFit="1" customWidth="1"/>
    <col min="4" max="4" width="11.28515625" bestFit="1" customWidth="1"/>
    <col min="5" max="9" width="9.42578125" bestFit="1" customWidth="1"/>
    <col min="10" max="20" width="10.42578125" bestFit="1" customWidth="1"/>
  </cols>
  <sheetData>
    <row r="1" spans="1:20">
      <c r="A1" t="s">
        <v>24</v>
      </c>
      <c r="B1" t="s">
        <v>80</v>
      </c>
      <c r="C1" t="s">
        <v>82</v>
      </c>
      <c r="D1" t="s">
        <v>86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78</v>
      </c>
      <c r="L1" s="1" t="s">
        <v>17</v>
      </c>
      <c r="M1" s="1" t="s">
        <v>73</v>
      </c>
      <c r="N1" s="1" t="s">
        <v>18</v>
      </c>
      <c r="O1" s="1" t="s">
        <v>58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55</v>
      </c>
    </row>
    <row r="2" spans="1:20">
      <c r="A2" t="s">
        <v>2</v>
      </c>
      <c r="B2" s="4">
        <v>910</v>
      </c>
      <c r="C2" s="4">
        <v>1820</v>
      </c>
      <c r="D2" s="5">
        <f>4210/(60*90*0.9)</f>
        <v>0.86625514403292181</v>
      </c>
      <c r="E2" s="2">
        <v>855</v>
      </c>
      <c r="F2" s="2"/>
      <c r="G2" s="2"/>
      <c r="H2" s="2">
        <v>1848</v>
      </c>
      <c r="I2" s="2">
        <v>2398</v>
      </c>
      <c r="J2" s="2">
        <v>2915</v>
      </c>
      <c r="K2" s="2"/>
      <c r="L2" s="2">
        <v>3278</v>
      </c>
      <c r="M2" s="2"/>
      <c r="N2" s="2">
        <v>4158</v>
      </c>
      <c r="O2" s="2"/>
      <c r="P2" s="2"/>
      <c r="Q2" s="2"/>
      <c r="R2" s="2"/>
      <c r="S2" s="2"/>
      <c r="T2" s="2"/>
    </row>
    <row r="3" spans="1:20">
      <c r="A3" t="s">
        <v>66</v>
      </c>
      <c r="B3" s="4">
        <v>500</v>
      </c>
      <c r="C3" s="4">
        <v>2000</v>
      </c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>
        <v>10758</v>
      </c>
      <c r="P3" s="2"/>
      <c r="Q3" s="2"/>
      <c r="R3" s="2"/>
      <c r="S3" s="2"/>
      <c r="T3" s="2"/>
    </row>
    <row r="4" spans="1:20">
      <c r="A4" t="s">
        <v>23</v>
      </c>
      <c r="B4" s="4">
        <v>910</v>
      </c>
      <c r="C4" s="4">
        <v>1820</v>
      </c>
      <c r="D4" s="5">
        <f>9690/(91*182*0.9)</f>
        <v>0.65008251821438634</v>
      </c>
      <c r="E4" s="2"/>
      <c r="F4" s="2"/>
      <c r="G4" s="2"/>
      <c r="H4" s="2"/>
      <c r="I4" s="2">
        <v>1738</v>
      </c>
      <c r="J4" s="2">
        <v>1958</v>
      </c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>
      <c r="A5" t="s">
        <v>57</v>
      </c>
      <c r="B5" s="4">
        <v>910</v>
      </c>
      <c r="C5" s="4">
        <v>1820</v>
      </c>
      <c r="D5" s="5">
        <f>6150/(30*182*1.5)</f>
        <v>0.75091575091575091</v>
      </c>
      <c r="E5" s="2"/>
      <c r="F5" s="2"/>
      <c r="G5" s="2"/>
      <c r="H5" s="2"/>
      <c r="I5" s="2"/>
      <c r="J5" s="2"/>
      <c r="K5" s="2"/>
      <c r="L5" s="2">
        <v>7128</v>
      </c>
      <c r="M5" s="2"/>
      <c r="N5" s="2"/>
      <c r="O5" s="2">
        <v>8778</v>
      </c>
      <c r="P5" s="2"/>
      <c r="Q5" s="2"/>
      <c r="R5" s="2">
        <v>10978</v>
      </c>
      <c r="S5" s="2"/>
      <c r="T5" s="2"/>
    </row>
    <row r="6" spans="1:20">
      <c r="A6" t="s">
        <v>57</v>
      </c>
      <c r="B6" s="4">
        <v>100</v>
      </c>
      <c r="C6" s="4">
        <v>1825</v>
      </c>
      <c r="D6" s="5">
        <f>6150/(30*182*1.5)</f>
        <v>0.75091575091575091</v>
      </c>
      <c r="E6" s="2"/>
      <c r="F6" s="2"/>
      <c r="G6" s="2"/>
      <c r="H6" s="2"/>
      <c r="I6" s="2"/>
      <c r="J6" s="2"/>
      <c r="K6" s="2"/>
      <c r="L6" s="2">
        <v>1188</v>
      </c>
      <c r="M6" s="2"/>
      <c r="N6" s="2"/>
      <c r="O6" s="2"/>
      <c r="P6" s="2"/>
      <c r="Q6" s="2"/>
      <c r="R6" s="2"/>
      <c r="S6" s="2"/>
      <c r="T6" s="2"/>
    </row>
    <row r="7" spans="1:20">
      <c r="A7" t="s">
        <v>57</v>
      </c>
      <c r="B7" s="4">
        <v>200</v>
      </c>
      <c r="C7" s="4">
        <v>1825</v>
      </c>
      <c r="D7" s="5">
        <f>6150/(30*182*1.5)</f>
        <v>0.75091575091575091</v>
      </c>
      <c r="E7" s="2"/>
      <c r="F7" s="2"/>
      <c r="G7" s="2"/>
      <c r="H7" s="2"/>
      <c r="I7" s="2"/>
      <c r="J7" s="2"/>
      <c r="K7" s="2"/>
      <c r="L7" s="2">
        <v>2288</v>
      </c>
      <c r="M7" s="2"/>
      <c r="N7" s="2"/>
      <c r="O7" s="2"/>
      <c r="P7" s="2"/>
      <c r="Q7" s="2"/>
      <c r="R7" s="2"/>
      <c r="S7" s="2"/>
      <c r="T7" s="2"/>
    </row>
    <row r="8" spans="1:20">
      <c r="A8" t="s">
        <v>57</v>
      </c>
      <c r="B8" s="4">
        <v>300</v>
      </c>
      <c r="C8" s="4">
        <v>1825</v>
      </c>
      <c r="D8" s="5">
        <f>6150/(30*182*1.5)</f>
        <v>0.75091575091575091</v>
      </c>
      <c r="E8" s="2"/>
      <c r="F8" s="2"/>
      <c r="G8" s="2"/>
      <c r="H8" s="2"/>
      <c r="I8" s="2"/>
      <c r="J8" s="2"/>
      <c r="K8" s="2"/>
      <c r="L8" s="2">
        <v>3498</v>
      </c>
      <c r="M8" s="2"/>
      <c r="N8" s="2"/>
      <c r="O8" s="2"/>
      <c r="P8" s="2"/>
      <c r="Q8" s="2"/>
      <c r="R8" s="2"/>
      <c r="S8" s="2"/>
      <c r="T8" s="2"/>
    </row>
    <row r="9" spans="1:20">
      <c r="A9" t="s">
        <v>57</v>
      </c>
      <c r="B9" s="4">
        <v>400</v>
      </c>
      <c r="C9" s="4">
        <v>1825</v>
      </c>
      <c r="D9" s="5">
        <f>6150/(30*182*1.5)</f>
        <v>0.75091575091575091</v>
      </c>
      <c r="E9" s="2"/>
      <c r="F9" s="2"/>
      <c r="G9" s="2"/>
      <c r="H9" s="2"/>
      <c r="I9" s="2"/>
      <c r="J9" s="2"/>
      <c r="K9" s="2"/>
      <c r="L9" s="2">
        <v>4598</v>
      </c>
      <c r="M9" s="2"/>
      <c r="N9" s="2"/>
      <c r="O9" s="2"/>
      <c r="P9" s="2"/>
      <c r="Q9" s="2"/>
      <c r="R9" s="2"/>
      <c r="S9" s="2"/>
      <c r="T9" s="2"/>
    </row>
    <row r="10" spans="1:20">
      <c r="A10" t="s">
        <v>57</v>
      </c>
      <c r="B10" s="4">
        <v>500</v>
      </c>
      <c r="C10" s="4">
        <v>1825</v>
      </c>
      <c r="D10" s="5">
        <f>6150/(30*182*1.5)</f>
        <v>0.75091575091575091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5038</v>
      </c>
      <c r="P10" s="2"/>
      <c r="Q10" s="2"/>
      <c r="R10" s="2"/>
      <c r="S10" s="2"/>
      <c r="T10" s="2"/>
    </row>
    <row r="11" spans="1:20">
      <c r="A11" t="s">
        <v>72</v>
      </c>
      <c r="B11" s="4">
        <v>450</v>
      </c>
      <c r="C11" s="4">
        <v>900</v>
      </c>
      <c r="D11" s="5">
        <f>1700/(25*90*1.6)</f>
        <v>0.47222222222222221</v>
      </c>
      <c r="E11" s="2"/>
      <c r="F11" s="2"/>
      <c r="G11" s="2"/>
      <c r="H11" s="2"/>
      <c r="I11" s="2"/>
      <c r="J11" s="2"/>
      <c r="K11" s="2"/>
      <c r="L11" s="2"/>
      <c r="M11" s="2">
        <v>3168</v>
      </c>
      <c r="N11" s="2"/>
      <c r="O11" s="2"/>
      <c r="P11" s="2"/>
      <c r="Q11" s="2"/>
      <c r="R11" s="2"/>
      <c r="S11" s="2"/>
      <c r="T11" s="2"/>
    </row>
    <row r="12" spans="1:20">
      <c r="A12" t="s">
        <v>72</v>
      </c>
      <c r="B12" s="4">
        <v>400</v>
      </c>
      <c r="C12" s="4">
        <v>900</v>
      </c>
      <c r="D12" s="5">
        <f>1700/(25*90*1.6)</f>
        <v>0.47222222222222221</v>
      </c>
      <c r="E12" s="2"/>
      <c r="F12" s="2"/>
      <c r="G12" s="2"/>
      <c r="H12" s="2"/>
      <c r="I12" s="2"/>
      <c r="J12" s="2"/>
      <c r="K12" s="2"/>
      <c r="L12" s="2"/>
      <c r="M12" s="2">
        <v>3058</v>
      </c>
      <c r="N12" s="2"/>
      <c r="O12" s="2"/>
      <c r="P12" s="2"/>
      <c r="Q12" s="2"/>
      <c r="R12" s="2"/>
      <c r="S12" s="2"/>
      <c r="T12" s="2"/>
    </row>
    <row r="13" spans="1:20">
      <c r="A13" t="s">
        <v>72</v>
      </c>
      <c r="B13" s="4">
        <v>450</v>
      </c>
      <c r="C13" s="4">
        <v>1200</v>
      </c>
      <c r="D13" s="5">
        <f>1700/(25*90*1.6)</f>
        <v>0.47222222222222221</v>
      </c>
      <c r="E13" s="2"/>
      <c r="F13" s="2"/>
      <c r="G13" s="2"/>
      <c r="H13" s="2"/>
      <c r="I13" s="2"/>
      <c r="J13" s="2"/>
      <c r="K13" s="2"/>
      <c r="L13" s="2"/>
      <c r="M13" s="2">
        <v>4158</v>
      </c>
      <c r="N13" s="2"/>
      <c r="O13" s="2"/>
      <c r="P13" s="2"/>
      <c r="Q13" s="2"/>
      <c r="R13" s="2"/>
      <c r="S13" s="2"/>
      <c r="T13" s="2"/>
    </row>
    <row r="14" spans="1:20">
      <c r="A14" t="s">
        <v>72</v>
      </c>
      <c r="B14" s="4">
        <v>400</v>
      </c>
      <c r="C14" s="4">
        <v>1200</v>
      </c>
      <c r="D14" s="5">
        <f>1700/(25*90*1.6)</f>
        <v>0.47222222222222221</v>
      </c>
      <c r="E14" s="2"/>
      <c r="F14" s="2"/>
      <c r="G14" s="2"/>
      <c r="H14" s="2"/>
      <c r="I14" s="2"/>
      <c r="J14" s="2"/>
      <c r="K14" s="2"/>
      <c r="L14" s="2"/>
      <c r="M14" s="2">
        <v>3580</v>
      </c>
      <c r="N14" s="2"/>
      <c r="O14" s="2"/>
      <c r="P14" s="2"/>
      <c r="Q14" s="2"/>
      <c r="R14" s="2"/>
      <c r="S14" s="2"/>
      <c r="T14" s="2"/>
    </row>
    <row r="15" spans="1:20">
      <c r="A15" t="s">
        <v>72</v>
      </c>
      <c r="B15" s="4">
        <v>350</v>
      </c>
      <c r="C15" s="4">
        <v>1200</v>
      </c>
      <c r="D15" s="5">
        <f>1700/(25*90*1.6)</f>
        <v>0.47222222222222221</v>
      </c>
      <c r="E15" s="2"/>
      <c r="F15" s="2"/>
      <c r="G15" s="2"/>
      <c r="H15" s="2"/>
      <c r="I15" s="2"/>
      <c r="J15" s="2"/>
      <c r="K15" s="2"/>
      <c r="L15" s="2"/>
      <c r="M15" s="2">
        <v>3498</v>
      </c>
      <c r="N15" s="2"/>
      <c r="O15" s="2"/>
      <c r="P15" s="2"/>
      <c r="Q15" s="2"/>
      <c r="R15" s="2"/>
      <c r="S15" s="2"/>
      <c r="T15" s="2"/>
    </row>
    <row r="16" spans="1:20">
      <c r="A16" t="s">
        <v>72</v>
      </c>
      <c r="B16" s="4">
        <v>300</v>
      </c>
      <c r="C16" s="4">
        <v>1200</v>
      </c>
      <c r="D16" s="5">
        <f>1700/(25*90*1.6)</f>
        <v>0.47222222222222221</v>
      </c>
      <c r="E16" s="2"/>
      <c r="F16" s="2"/>
      <c r="G16" s="2"/>
      <c r="H16" s="2"/>
      <c r="I16" s="2"/>
      <c r="J16" s="2"/>
      <c r="K16" s="2"/>
      <c r="L16" s="2"/>
      <c r="M16" s="2">
        <v>3058</v>
      </c>
      <c r="N16" s="2"/>
      <c r="O16" s="2"/>
      <c r="P16" s="2"/>
      <c r="Q16" s="2"/>
      <c r="R16" s="2"/>
      <c r="S16" s="2"/>
      <c r="T16" s="2"/>
    </row>
    <row r="17" spans="1:20">
      <c r="A17" t="s">
        <v>72</v>
      </c>
      <c r="B17" s="4">
        <v>250</v>
      </c>
      <c r="C17" s="4">
        <v>1200</v>
      </c>
      <c r="D17" s="5">
        <f>1700/(25*90*1.6)</f>
        <v>0.47222222222222221</v>
      </c>
      <c r="E17" s="2"/>
      <c r="F17" s="2"/>
      <c r="G17" s="2"/>
      <c r="H17" s="2"/>
      <c r="I17" s="2"/>
      <c r="J17" s="2"/>
      <c r="K17" s="2"/>
      <c r="L17" s="2"/>
      <c r="M17" s="2">
        <v>2838</v>
      </c>
      <c r="N17" s="2"/>
      <c r="O17" s="2"/>
      <c r="P17" s="2"/>
      <c r="Q17" s="2"/>
      <c r="R17" s="2"/>
      <c r="S17" s="2"/>
      <c r="T17" s="2"/>
    </row>
    <row r="18" spans="1:20">
      <c r="A18" t="s">
        <v>75</v>
      </c>
      <c r="B18" s="4">
        <v>915</v>
      </c>
      <c r="C18" s="4">
        <v>1820</v>
      </c>
      <c r="D18" s="5">
        <v>0.45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>
        <v>15180</v>
      </c>
      <c r="P18" s="2"/>
      <c r="Q18" s="2"/>
      <c r="R18" s="2"/>
      <c r="S18" s="2"/>
      <c r="T18" s="2"/>
    </row>
    <row r="19" spans="1:20">
      <c r="A19" t="s">
        <v>9</v>
      </c>
      <c r="B19" s="4">
        <v>910</v>
      </c>
      <c r="C19" s="4">
        <v>1820</v>
      </c>
      <c r="D19" s="5">
        <f>9800/(90*180*1.2)</f>
        <v>0.50411522633744854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t="s">
        <v>1</v>
      </c>
      <c r="B20" s="4">
        <v>910</v>
      </c>
      <c r="C20" s="4">
        <v>1820</v>
      </c>
      <c r="D20" s="5">
        <f>5550/(90*90*1.2)</f>
        <v>0.57098765432098764</v>
      </c>
      <c r="E20" s="2"/>
      <c r="F20" s="2"/>
      <c r="G20" s="2">
        <v>2838</v>
      </c>
      <c r="H20" s="2">
        <v>3608</v>
      </c>
      <c r="I20" s="2">
        <v>7678</v>
      </c>
      <c r="J20" s="2">
        <v>8778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>
      <c r="A21" t="s">
        <v>0</v>
      </c>
      <c r="B21" s="4">
        <v>910</v>
      </c>
      <c r="C21" s="4">
        <v>1820</v>
      </c>
      <c r="D21" s="5">
        <f>13780/(91.5*182.5*1.5)</f>
        <v>0.55014097861616384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t="s">
        <v>4</v>
      </c>
      <c r="B22" s="4">
        <v>910</v>
      </c>
      <c r="C22" s="4">
        <v>1820</v>
      </c>
      <c r="D22" s="5">
        <f>6810/(90*90*2.1)</f>
        <v>0.400352733686067</v>
      </c>
      <c r="E22" s="2"/>
      <c r="F22" s="2"/>
      <c r="G22" s="2"/>
      <c r="H22" s="2"/>
      <c r="I22" s="2"/>
      <c r="J22" s="2">
        <v>4928</v>
      </c>
      <c r="K22" s="2"/>
      <c r="L22" s="2">
        <v>5478</v>
      </c>
      <c r="M22" s="2"/>
      <c r="N22" s="2">
        <v>6028</v>
      </c>
      <c r="O22" s="2"/>
      <c r="P22" s="2">
        <v>6248</v>
      </c>
      <c r="Q22" s="2"/>
      <c r="R22" s="2"/>
      <c r="S22" s="2"/>
      <c r="T22" s="2"/>
    </row>
    <row r="23" spans="1:20">
      <c r="A23" t="s">
        <v>44</v>
      </c>
      <c r="B23" s="4">
        <v>910</v>
      </c>
      <c r="C23" s="4">
        <v>1820</v>
      </c>
      <c r="D23" s="5">
        <f>7900/(91*182*0.9)</f>
        <v>0.52999503548954097</v>
      </c>
      <c r="E23" s="2"/>
      <c r="F23" s="2"/>
      <c r="G23" s="2"/>
      <c r="H23" s="2"/>
      <c r="I23" s="2">
        <v>1595</v>
      </c>
      <c r="J23" s="2">
        <v>1650</v>
      </c>
      <c r="K23" s="2"/>
      <c r="L23" s="2">
        <v>3245</v>
      </c>
      <c r="M23" s="2"/>
      <c r="N23" s="2"/>
      <c r="O23" s="2"/>
      <c r="P23" s="2"/>
      <c r="Q23" s="2">
        <v>4158</v>
      </c>
      <c r="R23" s="2"/>
      <c r="S23" s="2"/>
      <c r="T23" s="2"/>
    </row>
    <row r="24" spans="1:20">
      <c r="A24" t="s">
        <v>60</v>
      </c>
      <c r="B24" s="4">
        <v>910</v>
      </c>
      <c r="C24" s="4">
        <v>1820</v>
      </c>
      <c r="D24" s="5">
        <f>49200/(61*420*3)</f>
        <v>0.64012490241998443</v>
      </c>
      <c r="E24" s="2"/>
      <c r="F24" s="2"/>
      <c r="G24" s="2"/>
      <c r="H24" s="2"/>
      <c r="I24" s="2"/>
      <c r="J24" s="2"/>
      <c r="K24" s="2"/>
      <c r="L24" s="2">
        <v>9878</v>
      </c>
      <c r="M24" s="2"/>
      <c r="N24" s="2"/>
      <c r="O24" s="2">
        <v>13750</v>
      </c>
      <c r="P24" s="2"/>
      <c r="Q24" s="2"/>
      <c r="R24" s="2"/>
      <c r="S24" s="2"/>
      <c r="T24" s="2"/>
    </row>
    <row r="25" spans="1:20">
      <c r="A25" t="s">
        <v>3</v>
      </c>
      <c r="B25" s="4">
        <v>910</v>
      </c>
      <c r="C25" s="4">
        <v>1820</v>
      </c>
      <c r="D25" s="5">
        <f>16500/(60*182*2)</f>
        <v>0.75549450549450547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>
      <c r="A26" t="s">
        <v>54</v>
      </c>
      <c r="B26" s="4">
        <v>910</v>
      </c>
      <c r="C26" s="4">
        <v>1820</v>
      </c>
      <c r="D26" s="5">
        <v>0.41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>
        <v>7788</v>
      </c>
      <c r="R26" s="2"/>
      <c r="S26" s="2"/>
      <c r="T26" s="2"/>
    </row>
    <row r="27" spans="1:20">
      <c r="A27" t="s">
        <v>77</v>
      </c>
      <c r="B27" s="4">
        <v>45</v>
      </c>
      <c r="C27" s="4">
        <v>1200</v>
      </c>
      <c r="D27" s="5">
        <f>5300/(91*182*0.9)</f>
        <v>0.3555662896322237</v>
      </c>
      <c r="E27" s="2"/>
      <c r="F27" s="2"/>
      <c r="G27" s="2"/>
      <c r="H27" s="2"/>
      <c r="I27" s="2"/>
      <c r="J27" s="2"/>
      <c r="K27" s="2">
        <v>348</v>
      </c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t="s">
        <v>77</v>
      </c>
      <c r="B28" s="4">
        <v>60</v>
      </c>
      <c r="C28" s="4">
        <v>1200</v>
      </c>
      <c r="D28" s="5">
        <f>5300/(91*182*0.9)</f>
        <v>0.3555662896322237</v>
      </c>
      <c r="E28" s="2"/>
      <c r="F28" s="2"/>
      <c r="G28" s="2"/>
      <c r="H28" s="2"/>
      <c r="I28" s="2"/>
      <c r="J28" s="2"/>
      <c r="K28" s="2">
        <v>481</v>
      </c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t="s">
        <v>77</v>
      </c>
      <c r="B29" s="4">
        <v>90</v>
      </c>
      <c r="C29" s="4">
        <v>1200</v>
      </c>
      <c r="D29" s="5">
        <f>5300/(91*182*0.9)</f>
        <v>0.3555662896322237</v>
      </c>
      <c r="E29" s="2"/>
      <c r="F29" s="2"/>
      <c r="G29" s="2"/>
      <c r="H29" s="2"/>
      <c r="I29" s="2"/>
      <c r="J29" s="2"/>
      <c r="K29" s="2">
        <v>679</v>
      </c>
      <c r="L29" s="2"/>
      <c r="M29" s="2"/>
      <c r="N29" s="2"/>
      <c r="O29" s="2"/>
      <c r="P29" s="2"/>
      <c r="Q29" s="2"/>
      <c r="R29" s="2"/>
      <c r="S29" s="2"/>
      <c r="T29" s="2"/>
    </row>
    <row r="30" spans="1:20">
      <c r="A30" t="s">
        <v>77</v>
      </c>
      <c r="B30" s="4">
        <v>120</v>
      </c>
      <c r="C30" s="4">
        <v>1200</v>
      </c>
      <c r="D30" s="5">
        <f>5300/(91*182*0.9)</f>
        <v>0.3555662896322237</v>
      </c>
      <c r="E30" s="2"/>
      <c r="F30" s="2"/>
      <c r="G30" s="2"/>
      <c r="H30" s="2"/>
      <c r="I30" s="2"/>
      <c r="J30" s="2"/>
      <c r="K30" s="2">
        <v>848</v>
      </c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t="s">
        <v>77</v>
      </c>
      <c r="B31" s="4">
        <v>150</v>
      </c>
      <c r="C31" s="4">
        <v>1200</v>
      </c>
      <c r="D31" s="5">
        <f>5300/(91*182*0.9)</f>
        <v>0.3555662896322237</v>
      </c>
      <c r="E31" s="2"/>
      <c r="F31" s="2"/>
      <c r="G31" s="2"/>
      <c r="H31" s="2"/>
      <c r="I31" s="2"/>
      <c r="J31" s="2"/>
      <c r="K31" s="2">
        <v>1155</v>
      </c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t="s">
        <v>77</v>
      </c>
      <c r="B32" s="4">
        <v>200</v>
      </c>
      <c r="C32" s="4">
        <v>1200</v>
      </c>
      <c r="D32" s="5">
        <f>5300/(91*182*0.9)</f>
        <v>0.3555662896322237</v>
      </c>
      <c r="E32" s="2"/>
      <c r="F32" s="2"/>
      <c r="G32" s="2"/>
      <c r="H32" s="2"/>
      <c r="I32" s="2"/>
      <c r="J32" s="2"/>
      <c r="K32" s="2">
        <v>1375</v>
      </c>
      <c r="L32" s="2"/>
      <c r="M32" s="2"/>
      <c r="N32" s="2"/>
      <c r="O32" s="2"/>
      <c r="P32" s="2"/>
      <c r="Q32" s="2"/>
      <c r="R32" s="2"/>
      <c r="S32" s="2"/>
      <c r="T32" s="2"/>
    </row>
    <row r="33" spans="1:20">
      <c r="A33" t="s">
        <v>77</v>
      </c>
      <c r="B33" s="4">
        <v>300</v>
      </c>
      <c r="C33" s="4">
        <v>1200</v>
      </c>
      <c r="D33" s="5">
        <f>5300/(91*182*0.9)</f>
        <v>0.3555662896322237</v>
      </c>
      <c r="E33" s="2"/>
      <c r="F33" s="2"/>
      <c r="G33" s="2"/>
      <c r="H33" s="2"/>
      <c r="I33" s="2"/>
      <c r="J33" s="2"/>
      <c r="K33" s="2">
        <v>2035</v>
      </c>
      <c r="L33" s="2"/>
      <c r="M33" s="2"/>
      <c r="N33" s="2"/>
      <c r="O33" s="2"/>
      <c r="P33" s="2"/>
      <c r="Q33" s="2"/>
      <c r="R33" s="2"/>
      <c r="S33" s="2"/>
      <c r="T33" s="2"/>
    </row>
    <row r="34" spans="1:20">
      <c r="A34" t="s">
        <v>77</v>
      </c>
      <c r="B34" s="4">
        <v>350</v>
      </c>
      <c r="C34" s="4">
        <v>1200</v>
      </c>
      <c r="D34" s="5">
        <f>5300/(91*182*0.9)</f>
        <v>0.3555662896322237</v>
      </c>
      <c r="E34" s="2"/>
      <c r="F34" s="2"/>
      <c r="G34" s="2"/>
      <c r="H34" s="2"/>
      <c r="I34" s="2"/>
      <c r="J34" s="2"/>
      <c r="K34" s="2">
        <v>2255</v>
      </c>
      <c r="L34" s="2"/>
      <c r="M34" s="2"/>
      <c r="N34" s="2"/>
      <c r="O34" s="2"/>
      <c r="P34" s="2"/>
      <c r="Q34" s="2"/>
      <c r="R34" s="2"/>
      <c r="S34" s="2"/>
      <c r="T34" s="2"/>
    </row>
    <row r="35" spans="1:20">
      <c r="A35" t="s">
        <v>77</v>
      </c>
      <c r="B35" s="4">
        <v>45</v>
      </c>
      <c r="C35" s="4">
        <v>1820</v>
      </c>
      <c r="D35" s="5">
        <f>5300/(91*182*0.9)</f>
        <v>0.3555662896322237</v>
      </c>
      <c r="E35" s="2"/>
      <c r="F35" s="2"/>
      <c r="G35" s="2"/>
      <c r="H35" s="2"/>
      <c r="I35" s="2"/>
      <c r="J35" s="2"/>
      <c r="K35" s="2">
        <v>547</v>
      </c>
      <c r="L35" s="2"/>
      <c r="M35" s="2"/>
      <c r="N35" s="2"/>
      <c r="O35" s="2"/>
      <c r="P35" s="2"/>
      <c r="Q35" s="2"/>
      <c r="R35" s="2"/>
      <c r="S35" s="2"/>
      <c r="T35" s="2"/>
    </row>
    <row r="36" spans="1:20">
      <c r="A36" t="s">
        <v>77</v>
      </c>
      <c r="B36" s="4">
        <v>60</v>
      </c>
      <c r="C36" s="4">
        <v>1820</v>
      </c>
      <c r="D36" s="5">
        <f>5300/(91*182*0.9)</f>
        <v>0.3555662896322237</v>
      </c>
      <c r="E36" s="2"/>
      <c r="F36" s="2"/>
      <c r="G36" s="2"/>
      <c r="H36" s="2"/>
      <c r="I36" s="2"/>
      <c r="J36" s="2"/>
      <c r="K36" s="2">
        <v>657</v>
      </c>
      <c r="L36" s="2"/>
      <c r="M36" s="2"/>
      <c r="N36" s="2"/>
      <c r="O36" s="2"/>
      <c r="P36" s="2"/>
      <c r="Q36" s="2"/>
      <c r="R36" s="2"/>
      <c r="S36" s="2"/>
      <c r="T36" s="2"/>
    </row>
    <row r="37" spans="1:20">
      <c r="A37" t="s">
        <v>77</v>
      </c>
      <c r="B37" s="4">
        <v>90</v>
      </c>
      <c r="C37" s="4">
        <v>1820</v>
      </c>
      <c r="D37" s="5">
        <f>5300/(91*182*0.9)</f>
        <v>0.3555662896322237</v>
      </c>
      <c r="E37" s="2"/>
      <c r="F37" s="2"/>
      <c r="G37" s="2"/>
      <c r="H37" s="2"/>
      <c r="I37" s="2"/>
      <c r="J37" s="2"/>
      <c r="K37" s="2">
        <v>932</v>
      </c>
      <c r="L37" s="2"/>
      <c r="M37" s="2"/>
      <c r="N37" s="2"/>
      <c r="O37" s="2"/>
      <c r="P37" s="2"/>
      <c r="Q37" s="2"/>
      <c r="R37" s="2"/>
      <c r="S37" s="2"/>
      <c r="T37" s="2"/>
    </row>
    <row r="38" spans="1:20">
      <c r="A38" t="s">
        <v>77</v>
      </c>
      <c r="B38" s="4">
        <v>120</v>
      </c>
      <c r="C38" s="4">
        <v>1820</v>
      </c>
      <c r="D38" s="5">
        <f>5300/(91*182*0.9)</f>
        <v>0.3555662896322237</v>
      </c>
      <c r="E38" s="2"/>
      <c r="F38" s="2"/>
      <c r="G38" s="2"/>
      <c r="H38" s="2"/>
      <c r="I38" s="2"/>
      <c r="J38" s="2"/>
      <c r="K38" s="2">
        <v>1210</v>
      </c>
      <c r="L38" s="2"/>
      <c r="M38" s="2"/>
      <c r="N38" s="2"/>
      <c r="O38" s="2"/>
      <c r="P38" s="2"/>
      <c r="Q38" s="2"/>
      <c r="R38" s="2"/>
      <c r="S38" s="2"/>
      <c r="T38" s="2"/>
    </row>
    <row r="39" spans="1:20">
      <c r="A39" t="s">
        <v>77</v>
      </c>
      <c r="B39" s="4">
        <v>150</v>
      </c>
      <c r="C39" s="4">
        <v>1820</v>
      </c>
      <c r="D39" s="5">
        <f>5300/(91*182*0.9)</f>
        <v>0.3555662896322237</v>
      </c>
      <c r="E39" s="2"/>
      <c r="F39" s="2"/>
      <c r="G39" s="2"/>
      <c r="H39" s="2"/>
      <c r="I39" s="2"/>
      <c r="J39" s="2"/>
      <c r="K39" s="2">
        <v>1375</v>
      </c>
      <c r="L39" s="2"/>
      <c r="M39" s="2"/>
      <c r="N39" s="2"/>
      <c r="O39" s="2"/>
      <c r="P39" s="2"/>
      <c r="Q39" s="2"/>
      <c r="R39" s="2"/>
      <c r="S39" s="2"/>
      <c r="T39" s="2"/>
    </row>
    <row r="40" spans="1:20">
      <c r="A40" t="s">
        <v>77</v>
      </c>
      <c r="B40" s="4">
        <v>200</v>
      </c>
      <c r="C40" s="4">
        <v>1820</v>
      </c>
      <c r="D40" s="5">
        <f>5300/(91*182*0.9)</f>
        <v>0.3555662896322237</v>
      </c>
      <c r="E40" s="2"/>
      <c r="F40" s="2"/>
      <c r="G40" s="2"/>
      <c r="H40" s="2"/>
      <c r="I40" s="2"/>
      <c r="J40" s="2"/>
      <c r="K40" s="2">
        <v>2035</v>
      </c>
      <c r="L40" s="2"/>
      <c r="M40" s="2"/>
      <c r="N40" s="2"/>
      <c r="O40" s="2"/>
      <c r="P40" s="2"/>
      <c r="Q40" s="2"/>
      <c r="R40" s="2"/>
      <c r="S40" s="2"/>
      <c r="T40" s="2"/>
    </row>
    <row r="41" spans="1:20">
      <c r="A41" t="s">
        <v>77</v>
      </c>
      <c r="B41" s="4">
        <v>250</v>
      </c>
      <c r="C41" s="4">
        <v>1820</v>
      </c>
      <c r="D41" s="5">
        <f>5300/(91*182*0.9)</f>
        <v>0.3555662896322237</v>
      </c>
      <c r="E41" s="2"/>
      <c r="F41" s="2"/>
      <c r="G41" s="2"/>
      <c r="H41" s="2"/>
      <c r="I41" s="2"/>
      <c r="J41" s="2"/>
      <c r="K41" s="2">
        <v>2288</v>
      </c>
      <c r="L41" s="2"/>
      <c r="M41" s="2"/>
      <c r="N41" s="2"/>
      <c r="O41" s="2"/>
      <c r="P41" s="2"/>
      <c r="Q41" s="2"/>
      <c r="R41" s="2"/>
      <c r="S41" s="2"/>
      <c r="T41" s="2"/>
    </row>
    <row r="42" spans="1:20">
      <c r="A42" t="s">
        <v>77</v>
      </c>
      <c r="B42" s="4">
        <v>300</v>
      </c>
      <c r="C42" s="4">
        <v>1820</v>
      </c>
      <c r="D42" s="5">
        <f>5300/(91*182*0.9)</f>
        <v>0.3555662896322237</v>
      </c>
      <c r="E42" s="2"/>
      <c r="F42" s="2"/>
      <c r="G42" s="2"/>
      <c r="H42" s="2"/>
      <c r="I42" s="2"/>
      <c r="J42" s="2"/>
      <c r="K42" s="2">
        <v>2508</v>
      </c>
      <c r="L42" s="2"/>
      <c r="M42" s="2"/>
      <c r="N42" s="2"/>
      <c r="O42" s="2"/>
      <c r="P42" s="2"/>
      <c r="Q42" s="2"/>
      <c r="R42" s="2"/>
      <c r="S42" s="2"/>
      <c r="T42" s="2"/>
    </row>
    <row r="43" spans="1:20">
      <c r="A43" t="s">
        <v>77</v>
      </c>
      <c r="B43" s="4">
        <v>350</v>
      </c>
      <c r="C43" s="4">
        <v>1820</v>
      </c>
      <c r="D43" s="5">
        <f>5300/(91*182*0.9)</f>
        <v>0.3555662896322237</v>
      </c>
      <c r="E43" s="2"/>
      <c r="F43" s="2"/>
      <c r="G43" s="2"/>
      <c r="H43" s="2"/>
      <c r="I43" s="2"/>
      <c r="J43" s="2"/>
      <c r="K43" s="2">
        <v>3058</v>
      </c>
      <c r="L43" s="2"/>
      <c r="M43" s="2"/>
      <c r="N43" s="2"/>
      <c r="O43" s="2"/>
      <c r="P43" s="2"/>
      <c r="Q43" s="2"/>
      <c r="R43" s="2"/>
      <c r="S43" s="2"/>
      <c r="T43" s="2"/>
    </row>
    <row r="44" spans="1:20">
      <c r="A44" t="s">
        <v>77</v>
      </c>
      <c r="B44" s="4">
        <v>400</v>
      </c>
      <c r="C44" s="4">
        <v>1820</v>
      </c>
      <c r="D44" s="5">
        <f>5300/(91*182*0.9)</f>
        <v>0.3555662896322237</v>
      </c>
      <c r="E44" s="2"/>
      <c r="F44" s="2"/>
      <c r="G44" s="2"/>
      <c r="H44" s="2"/>
      <c r="I44" s="2"/>
      <c r="J44" s="2"/>
      <c r="K44" s="2">
        <v>3608</v>
      </c>
      <c r="L44" s="2"/>
      <c r="M44" s="2"/>
      <c r="N44" s="2"/>
      <c r="O44" s="2"/>
      <c r="P44" s="2"/>
      <c r="Q44" s="2"/>
      <c r="R44" s="2"/>
      <c r="S44" s="2"/>
      <c r="T44" s="2"/>
    </row>
    <row r="45" spans="1:20">
      <c r="A45" t="s">
        <v>77</v>
      </c>
      <c r="B45" s="4">
        <v>450</v>
      </c>
      <c r="C45" s="4">
        <v>1820</v>
      </c>
      <c r="D45" s="5">
        <f>5300/(91*182*0.9)</f>
        <v>0.3555662896322237</v>
      </c>
      <c r="E45" s="2"/>
      <c r="F45" s="2"/>
      <c r="G45" s="2"/>
      <c r="H45" s="2"/>
      <c r="I45" s="2"/>
      <c r="J45" s="2"/>
      <c r="K45" s="2">
        <v>4158</v>
      </c>
      <c r="L45" s="2"/>
      <c r="M45" s="2"/>
      <c r="N45" s="2"/>
      <c r="O45" s="2"/>
      <c r="P45" s="2"/>
      <c r="Q45" s="2"/>
      <c r="R45" s="2"/>
      <c r="S45" s="2"/>
      <c r="T45" s="2"/>
    </row>
    <row r="46" spans="1:20">
      <c r="A46" t="s">
        <v>88</v>
      </c>
      <c r="B46" s="4">
        <v>910</v>
      </c>
      <c r="C46" s="4">
        <v>1820</v>
      </c>
      <c r="D46" s="5">
        <v>0.45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>
        <v>11880</v>
      </c>
    </row>
    <row r="47" spans="1:20">
      <c r="A47" t="s">
        <v>7</v>
      </c>
      <c r="B47" s="4">
        <v>910</v>
      </c>
      <c r="C47" s="4">
        <v>1820</v>
      </c>
      <c r="D47" s="5">
        <f>12170/(91.5*183*1.5)</f>
        <v>0.48453721122358584</v>
      </c>
      <c r="E47" s="2"/>
      <c r="F47" s="2"/>
      <c r="G47" s="2"/>
      <c r="H47" s="2"/>
      <c r="I47" s="2"/>
      <c r="J47" s="2"/>
      <c r="K47" s="2"/>
      <c r="L47" s="2">
        <v>8448</v>
      </c>
      <c r="M47" s="2"/>
      <c r="N47" s="2">
        <v>9768</v>
      </c>
      <c r="O47" s="2"/>
      <c r="P47" s="2">
        <v>10065</v>
      </c>
      <c r="Q47" s="2">
        <v>11880</v>
      </c>
      <c r="R47" s="2"/>
      <c r="S47" s="2">
        <v>17050</v>
      </c>
      <c r="T47" s="2"/>
    </row>
    <row r="48" spans="1:20">
      <c r="A48" t="s">
        <v>64</v>
      </c>
      <c r="B48" s="4">
        <v>500</v>
      </c>
      <c r="C48" s="4">
        <v>2100</v>
      </c>
      <c r="D48" s="5">
        <f>18000/(90*160*2)</f>
        <v>0.625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>
        <v>12980</v>
      </c>
      <c r="P48" s="2"/>
      <c r="Q48" s="2"/>
      <c r="R48" s="2">
        <v>17050</v>
      </c>
      <c r="S48" s="2"/>
      <c r="T48" s="2"/>
    </row>
    <row r="49" spans="1:20">
      <c r="A49" t="s">
        <v>10</v>
      </c>
      <c r="B49" s="4">
        <v>910</v>
      </c>
      <c r="C49" s="4">
        <v>1820</v>
      </c>
      <c r="D49" s="5">
        <v>0.42</v>
      </c>
      <c r="E49" s="2"/>
      <c r="F49" s="2"/>
      <c r="G49" s="2"/>
      <c r="H49" s="2"/>
      <c r="I49" s="2"/>
      <c r="J49" s="2"/>
      <c r="K49" s="2"/>
      <c r="L49" s="2">
        <v>6908</v>
      </c>
      <c r="M49" s="2"/>
      <c r="N49" s="2">
        <v>8228</v>
      </c>
      <c r="O49" s="2"/>
      <c r="P49" s="2"/>
      <c r="Q49" s="2"/>
      <c r="R49" s="2">
        <v>11880</v>
      </c>
      <c r="S49" s="2">
        <v>14080</v>
      </c>
      <c r="T49" s="2"/>
    </row>
    <row r="50" spans="1:20">
      <c r="A50" t="s">
        <v>10</v>
      </c>
      <c r="B50" s="4">
        <v>500</v>
      </c>
      <c r="C50" s="4">
        <v>2100</v>
      </c>
      <c r="D50" s="5">
        <v>0.42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>
        <v>5918</v>
      </c>
      <c r="S50" s="2">
        <v>7128</v>
      </c>
      <c r="T50" s="2"/>
    </row>
    <row r="51" spans="1:20">
      <c r="A51" t="s">
        <v>10</v>
      </c>
      <c r="B51" s="4">
        <v>600</v>
      </c>
      <c r="C51" s="4">
        <v>2100</v>
      </c>
      <c r="D51" s="5">
        <v>0.42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>
        <v>7128</v>
      </c>
      <c r="S51" s="2">
        <v>8778</v>
      </c>
      <c r="T51" s="2"/>
    </row>
    <row r="52" spans="1:20">
      <c r="A52" t="s">
        <v>10</v>
      </c>
      <c r="B52" s="4">
        <v>200</v>
      </c>
      <c r="C52" s="4">
        <v>910</v>
      </c>
      <c r="D52" s="5">
        <v>0.42</v>
      </c>
      <c r="E52" s="2"/>
      <c r="F52" s="2"/>
      <c r="G52" s="2"/>
      <c r="H52" s="2"/>
      <c r="I52" s="2"/>
      <c r="J52" s="2"/>
      <c r="K52" s="2"/>
      <c r="L52" s="2">
        <v>1408</v>
      </c>
      <c r="M52" s="2"/>
      <c r="N52" s="2">
        <v>1738</v>
      </c>
      <c r="O52" s="2"/>
      <c r="P52" s="2"/>
      <c r="Q52" s="2"/>
      <c r="R52" s="2"/>
      <c r="S52" s="2"/>
      <c r="T52" s="2"/>
    </row>
    <row r="53" spans="1:20">
      <c r="A53" t="s">
        <v>10</v>
      </c>
      <c r="B53" s="4">
        <v>250</v>
      </c>
      <c r="C53" s="4">
        <v>910</v>
      </c>
      <c r="D53" s="5">
        <v>0.42</v>
      </c>
      <c r="E53" s="2"/>
      <c r="F53" s="2"/>
      <c r="G53" s="2"/>
      <c r="H53" s="2"/>
      <c r="I53" s="2"/>
      <c r="J53" s="2"/>
      <c r="K53" s="2"/>
      <c r="L53" s="2">
        <v>1738</v>
      </c>
      <c r="M53" s="2"/>
      <c r="N53" s="2">
        <v>2178</v>
      </c>
      <c r="O53" s="2"/>
      <c r="P53" s="2"/>
      <c r="Q53" s="2"/>
      <c r="R53" s="2"/>
      <c r="S53" s="2"/>
      <c r="T53" s="2"/>
    </row>
    <row r="54" spans="1:20">
      <c r="A54" t="s">
        <v>10</v>
      </c>
      <c r="B54" s="4">
        <v>300</v>
      </c>
      <c r="C54" s="4">
        <v>910</v>
      </c>
      <c r="D54" s="5">
        <v>0.42</v>
      </c>
      <c r="E54" s="2"/>
      <c r="F54" s="2"/>
      <c r="G54" s="2"/>
      <c r="H54" s="2"/>
      <c r="I54" s="2"/>
      <c r="J54" s="2"/>
      <c r="K54" s="2"/>
      <c r="L54" s="2">
        <v>2068</v>
      </c>
      <c r="M54" s="2"/>
      <c r="N54" s="2">
        <v>2508</v>
      </c>
      <c r="O54" s="2"/>
      <c r="P54" s="2"/>
      <c r="Q54" s="2"/>
      <c r="R54" s="2"/>
      <c r="S54" s="2"/>
      <c r="T54" s="2"/>
    </row>
    <row r="55" spans="1:20">
      <c r="A55" t="s">
        <v>10</v>
      </c>
      <c r="B55" s="4">
        <v>360</v>
      </c>
      <c r="C55" s="4">
        <v>910</v>
      </c>
      <c r="D55" s="5">
        <v>0.42</v>
      </c>
      <c r="E55" s="2"/>
      <c r="F55" s="2"/>
      <c r="G55" s="2"/>
      <c r="H55" s="2"/>
      <c r="I55" s="2"/>
      <c r="J55" s="2"/>
      <c r="K55" s="2"/>
      <c r="L55" s="2">
        <v>2398</v>
      </c>
      <c r="M55" s="2"/>
      <c r="N55" s="2">
        <v>3058</v>
      </c>
      <c r="O55" s="2"/>
      <c r="P55" s="2"/>
      <c r="Q55" s="2"/>
      <c r="R55" s="2"/>
      <c r="S55" s="2"/>
      <c r="T55" s="2"/>
    </row>
    <row r="56" spans="1:20">
      <c r="A56" t="s">
        <v>10</v>
      </c>
      <c r="B56" s="4">
        <v>400</v>
      </c>
      <c r="C56" s="4">
        <v>910</v>
      </c>
      <c r="D56" s="5">
        <v>0.42</v>
      </c>
      <c r="E56" s="2"/>
      <c r="F56" s="2"/>
      <c r="G56" s="2"/>
      <c r="H56" s="2"/>
      <c r="I56" s="2"/>
      <c r="J56" s="2"/>
      <c r="K56" s="2"/>
      <c r="L56" s="2">
        <v>2838</v>
      </c>
      <c r="M56" s="2"/>
      <c r="N56" s="2">
        <v>3498</v>
      </c>
      <c r="O56" s="2"/>
      <c r="P56" s="2"/>
      <c r="Q56" s="2"/>
      <c r="R56" s="2"/>
      <c r="S56" s="2"/>
      <c r="T56" s="2"/>
    </row>
    <row r="57" spans="1:20">
      <c r="A57" t="s">
        <v>10</v>
      </c>
      <c r="B57" s="4">
        <v>450</v>
      </c>
      <c r="C57" s="4">
        <v>910</v>
      </c>
      <c r="D57" s="5">
        <v>0.42</v>
      </c>
      <c r="E57" s="2"/>
      <c r="F57" s="2"/>
      <c r="G57" s="2"/>
      <c r="H57" s="2"/>
      <c r="I57" s="2"/>
      <c r="J57" s="2"/>
      <c r="K57" s="2"/>
      <c r="L57" s="2">
        <v>3168</v>
      </c>
      <c r="M57" s="2"/>
      <c r="N57" s="2">
        <v>3938</v>
      </c>
      <c r="O57" s="2"/>
      <c r="P57" s="2"/>
      <c r="Q57" s="2"/>
      <c r="R57" s="2"/>
      <c r="S57" s="2"/>
      <c r="T57" s="2"/>
    </row>
    <row r="58" spans="1:20">
      <c r="A58" t="s">
        <v>10</v>
      </c>
      <c r="B58" s="4">
        <v>600</v>
      </c>
      <c r="C58" s="4">
        <v>910</v>
      </c>
      <c r="D58" s="5">
        <v>0.42</v>
      </c>
      <c r="E58" s="2"/>
      <c r="F58" s="2"/>
      <c r="G58" s="2"/>
      <c r="H58" s="2"/>
      <c r="I58" s="2"/>
      <c r="J58" s="2"/>
      <c r="K58" s="2"/>
      <c r="L58" s="2">
        <v>4158</v>
      </c>
      <c r="M58" s="2"/>
      <c r="N58" s="2">
        <v>5258</v>
      </c>
      <c r="O58" s="2"/>
      <c r="P58" s="2"/>
      <c r="Q58" s="2"/>
      <c r="R58" s="2"/>
      <c r="S58" s="2"/>
      <c r="T58" s="2"/>
    </row>
    <row r="59" spans="1:20">
      <c r="A59" t="s">
        <v>10</v>
      </c>
      <c r="B59" s="4">
        <v>200</v>
      </c>
      <c r="C59" s="4">
        <v>1820</v>
      </c>
      <c r="D59" s="5">
        <v>0.42</v>
      </c>
      <c r="E59" s="2"/>
      <c r="F59" s="2"/>
      <c r="G59" s="2"/>
      <c r="H59" s="2"/>
      <c r="I59" s="2"/>
      <c r="J59" s="2"/>
      <c r="K59" s="2"/>
      <c r="L59" s="2">
        <v>2728</v>
      </c>
      <c r="M59" s="2"/>
      <c r="N59" s="2">
        <v>3058</v>
      </c>
      <c r="O59" s="2"/>
      <c r="P59" s="2"/>
      <c r="Q59" s="2"/>
      <c r="R59" s="2"/>
      <c r="S59" s="2"/>
      <c r="T59" s="2"/>
    </row>
    <row r="60" spans="1:20">
      <c r="A60" t="s">
        <v>10</v>
      </c>
      <c r="B60" s="4">
        <v>250</v>
      </c>
      <c r="C60" s="4">
        <v>1820</v>
      </c>
      <c r="D60" s="5">
        <v>0.42</v>
      </c>
      <c r="E60" s="2"/>
      <c r="F60" s="2"/>
      <c r="G60" s="2"/>
      <c r="H60" s="2"/>
      <c r="I60" s="2"/>
      <c r="J60" s="2"/>
      <c r="K60" s="2"/>
      <c r="L60" s="2">
        <v>3388</v>
      </c>
      <c r="M60" s="2"/>
      <c r="N60" s="2">
        <v>3608</v>
      </c>
      <c r="O60" s="2"/>
      <c r="P60" s="2"/>
      <c r="Q60" s="2"/>
      <c r="R60" s="2"/>
      <c r="S60" s="2"/>
      <c r="T60" s="2"/>
    </row>
    <row r="61" spans="1:20">
      <c r="A61" t="s">
        <v>10</v>
      </c>
      <c r="B61" s="4">
        <v>300</v>
      </c>
      <c r="C61" s="4">
        <v>1820</v>
      </c>
      <c r="D61" s="5">
        <v>0.42</v>
      </c>
      <c r="E61" s="2"/>
      <c r="F61" s="2"/>
      <c r="G61" s="2"/>
      <c r="H61" s="2"/>
      <c r="I61" s="2"/>
      <c r="J61" s="2"/>
      <c r="K61" s="2"/>
      <c r="L61" s="2">
        <v>4048</v>
      </c>
      <c r="M61" s="2"/>
      <c r="N61" s="2">
        <v>4598</v>
      </c>
      <c r="O61" s="2"/>
      <c r="P61" s="2"/>
      <c r="Q61" s="2"/>
      <c r="R61" s="2"/>
      <c r="S61" s="2"/>
      <c r="T61" s="2"/>
    </row>
    <row r="62" spans="1:20">
      <c r="A62" t="s">
        <v>10</v>
      </c>
      <c r="B62" s="4">
        <v>360</v>
      </c>
      <c r="C62" s="4">
        <v>1820</v>
      </c>
      <c r="D62" s="5">
        <v>0.42</v>
      </c>
      <c r="E62" s="2"/>
      <c r="F62" s="2"/>
      <c r="G62" s="2"/>
      <c r="H62" s="2"/>
      <c r="I62" s="2"/>
      <c r="J62" s="2"/>
      <c r="K62" s="2"/>
      <c r="L62" s="2">
        <v>4708</v>
      </c>
      <c r="M62" s="2"/>
      <c r="N62" s="2">
        <v>5038</v>
      </c>
      <c r="O62" s="2"/>
      <c r="P62" s="2"/>
      <c r="Q62" s="2"/>
      <c r="R62" s="2"/>
      <c r="S62" s="2"/>
      <c r="T62" s="2"/>
    </row>
    <row r="63" spans="1:20">
      <c r="A63" t="s">
        <v>10</v>
      </c>
      <c r="B63" s="4">
        <v>400</v>
      </c>
      <c r="C63" s="4">
        <v>1820</v>
      </c>
      <c r="D63" s="5">
        <v>0.42</v>
      </c>
      <c r="E63" s="2"/>
      <c r="F63" s="2"/>
      <c r="G63" s="2"/>
      <c r="H63" s="2"/>
      <c r="I63" s="2"/>
      <c r="J63" s="2"/>
      <c r="K63" s="2"/>
      <c r="L63" s="2">
        <v>5588</v>
      </c>
      <c r="M63" s="2"/>
      <c r="N63" s="2">
        <v>5808</v>
      </c>
      <c r="O63" s="2"/>
      <c r="P63" s="2"/>
      <c r="Q63" s="2"/>
      <c r="R63" s="2"/>
      <c r="S63" s="2"/>
      <c r="T63" s="2"/>
    </row>
    <row r="64" spans="1:20">
      <c r="A64" t="s">
        <v>10</v>
      </c>
      <c r="B64" s="4">
        <v>450</v>
      </c>
      <c r="C64" s="4">
        <v>1820</v>
      </c>
      <c r="D64" s="5">
        <v>0.42</v>
      </c>
      <c r="E64" s="2"/>
      <c r="F64" s="2"/>
      <c r="G64" s="2"/>
      <c r="H64" s="2"/>
      <c r="I64" s="2"/>
      <c r="J64" s="2"/>
      <c r="K64" s="2"/>
      <c r="L64" s="2">
        <v>6248</v>
      </c>
      <c r="M64" s="2"/>
      <c r="N64" s="2">
        <v>6468</v>
      </c>
      <c r="O64" s="2"/>
      <c r="P64" s="2"/>
      <c r="Q64" s="2"/>
      <c r="R64" s="2"/>
      <c r="S64" s="2"/>
      <c r="T64" s="2"/>
    </row>
    <row r="65" spans="1:20">
      <c r="A65" t="s">
        <v>10</v>
      </c>
      <c r="B65" s="4">
        <v>600</v>
      </c>
      <c r="C65" s="4">
        <v>1820</v>
      </c>
      <c r="D65" s="5">
        <v>0.42</v>
      </c>
      <c r="E65" s="2"/>
      <c r="F65" s="2"/>
      <c r="G65" s="2"/>
      <c r="H65" s="2"/>
      <c r="I65" s="2"/>
      <c r="J65" s="2"/>
      <c r="K65" s="2"/>
      <c r="L65" s="2">
        <v>8228</v>
      </c>
      <c r="M65" s="2"/>
      <c r="N65" s="2">
        <v>9108</v>
      </c>
      <c r="O65" s="2"/>
      <c r="P65" s="2"/>
      <c r="Q65" s="2"/>
      <c r="R65" s="2"/>
      <c r="S65" s="2"/>
      <c r="T65" s="2"/>
    </row>
    <row r="66" spans="1:20">
      <c r="A66" t="s">
        <v>8</v>
      </c>
      <c r="B66" s="4">
        <v>910</v>
      </c>
      <c r="C66" s="4">
        <v>1820</v>
      </c>
      <c r="D66" s="5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>
      <c r="A67" t="s">
        <v>50</v>
      </c>
      <c r="B67" s="4">
        <v>910</v>
      </c>
      <c r="C67" s="4">
        <v>1820</v>
      </c>
      <c r="D67" s="5">
        <v>0.49</v>
      </c>
      <c r="E67" s="2"/>
      <c r="F67" s="2"/>
      <c r="G67" s="2"/>
      <c r="H67" s="2"/>
      <c r="I67" s="2"/>
      <c r="J67" s="2"/>
      <c r="K67" s="2"/>
      <c r="L67" s="2"/>
      <c r="M67" s="2"/>
      <c r="N67" s="2">
        <v>5258</v>
      </c>
      <c r="O67" s="2"/>
      <c r="P67" s="2"/>
      <c r="Q67" s="2"/>
      <c r="R67" s="2">
        <v>6798</v>
      </c>
      <c r="S67" s="2">
        <v>8008</v>
      </c>
      <c r="T67" s="2"/>
    </row>
    <row r="68" spans="1:20">
      <c r="A68" t="s">
        <v>46</v>
      </c>
      <c r="B68" s="4">
        <v>910</v>
      </c>
      <c r="C68" s="4">
        <v>1820</v>
      </c>
      <c r="D68" s="5">
        <v>0.48</v>
      </c>
      <c r="E68" s="2"/>
      <c r="F68" s="2"/>
      <c r="G68" s="2"/>
      <c r="H68" s="2"/>
      <c r="I68" s="2">
        <v>2178</v>
      </c>
      <c r="J68" s="2">
        <v>2398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>
      <c r="A69" t="s">
        <v>48</v>
      </c>
      <c r="B69" s="4">
        <v>910</v>
      </c>
      <c r="C69" s="4">
        <v>1820</v>
      </c>
      <c r="D69" s="5">
        <v>0.48</v>
      </c>
      <c r="E69" s="2"/>
      <c r="F69" s="2"/>
      <c r="G69" s="2"/>
      <c r="H69" s="2"/>
      <c r="I69" s="2">
        <v>2992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>
      <c r="A70" t="s">
        <v>5</v>
      </c>
      <c r="B70" s="4">
        <v>910</v>
      </c>
      <c r="C70" s="4">
        <v>1820</v>
      </c>
      <c r="D70" s="5">
        <f>16200/(91.5*182.5*2.4)</f>
        <v>0.40422187289467776</v>
      </c>
      <c r="E70" s="2"/>
      <c r="F70" s="2"/>
      <c r="G70" s="2"/>
      <c r="H70" s="2"/>
      <c r="I70" s="2"/>
      <c r="J70" s="2"/>
      <c r="K70" s="2"/>
      <c r="L70" s="2">
        <v>3278</v>
      </c>
      <c r="M70" s="2"/>
      <c r="N70" s="2">
        <v>3608</v>
      </c>
      <c r="O70" s="2"/>
      <c r="P70" s="2">
        <v>4378</v>
      </c>
      <c r="Q70" s="2">
        <v>5148</v>
      </c>
      <c r="R70" s="2"/>
      <c r="S70" s="2">
        <v>7458</v>
      </c>
      <c r="T70" s="2"/>
    </row>
    <row r="71" spans="1:20">
      <c r="A71" t="s">
        <v>6</v>
      </c>
      <c r="B71" s="4">
        <v>910</v>
      </c>
      <c r="C71" s="4">
        <v>1820</v>
      </c>
      <c r="D71" s="5">
        <v>0.48</v>
      </c>
      <c r="E71" s="2"/>
      <c r="F71" s="2">
        <v>1265</v>
      </c>
      <c r="G71" s="2">
        <v>1595</v>
      </c>
      <c r="H71" s="2">
        <v>1650</v>
      </c>
      <c r="I71" s="2"/>
      <c r="J71" s="2">
        <v>4048</v>
      </c>
      <c r="K71" s="2"/>
      <c r="L71" s="2">
        <v>4928</v>
      </c>
      <c r="M71" s="2"/>
      <c r="N71" s="2"/>
      <c r="O71" s="2"/>
      <c r="P71" s="2">
        <v>6780</v>
      </c>
      <c r="Q71" s="2">
        <v>8668</v>
      </c>
      <c r="R71" s="2"/>
      <c r="S71" s="2"/>
      <c r="T71" s="2"/>
    </row>
    <row r="72" spans="1:20">
      <c r="A72" t="s">
        <v>68</v>
      </c>
      <c r="B72" s="4">
        <v>200</v>
      </c>
      <c r="C72" s="4">
        <v>1820</v>
      </c>
      <c r="D72" s="5">
        <v>0.47</v>
      </c>
      <c r="E72" s="2"/>
      <c r="F72" s="2"/>
      <c r="G72" s="2"/>
      <c r="H72" s="2"/>
      <c r="I72" s="2"/>
      <c r="J72" s="2"/>
      <c r="K72" s="2"/>
      <c r="L72" s="2"/>
      <c r="M72" s="2"/>
      <c r="N72" s="2">
        <v>3608</v>
      </c>
      <c r="O72" s="2"/>
      <c r="P72" s="2"/>
      <c r="Q72" s="2"/>
      <c r="R72" s="2"/>
      <c r="S72" s="2"/>
      <c r="T72" s="2"/>
    </row>
    <row r="73" spans="1:20">
      <c r="A73" t="s">
        <v>68</v>
      </c>
      <c r="B73" s="4">
        <v>250</v>
      </c>
      <c r="C73" s="4">
        <v>1820</v>
      </c>
      <c r="D73" s="5">
        <v>0.47</v>
      </c>
      <c r="E73" s="2"/>
      <c r="F73" s="2"/>
      <c r="G73" s="2"/>
      <c r="H73" s="2"/>
      <c r="I73" s="2"/>
      <c r="J73" s="2"/>
      <c r="K73" s="2"/>
      <c r="L73" s="2"/>
      <c r="M73" s="2"/>
      <c r="N73" s="2">
        <v>4598</v>
      </c>
      <c r="O73" s="2"/>
      <c r="P73" s="2"/>
      <c r="Q73" s="2"/>
      <c r="R73" s="2"/>
      <c r="S73" s="2"/>
      <c r="T73" s="2"/>
    </row>
    <row r="74" spans="1:20">
      <c r="A74" t="s">
        <v>68</v>
      </c>
      <c r="B74" s="4">
        <v>300</v>
      </c>
      <c r="C74" s="4">
        <v>1820</v>
      </c>
      <c r="D74" s="5">
        <v>0.47</v>
      </c>
      <c r="E74" s="2"/>
      <c r="F74" s="2"/>
      <c r="G74" s="2"/>
      <c r="H74" s="2"/>
      <c r="I74" s="2"/>
      <c r="J74" s="2"/>
      <c r="K74" s="2"/>
      <c r="L74" s="2"/>
      <c r="M74" s="2"/>
      <c r="N74" s="2">
        <v>5368</v>
      </c>
      <c r="O74" s="2"/>
      <c r="P74" s="2"/>
      <c r="Q74" s="2"/>
      <c r="R74" s="2"/>
      <c r="S74" s="2"/>
      <c r="T74" s="2"/>
    </row>
    <row r="75" spans="1:20">
      <c r="A75" t="s">
        <v>68</v>
      </c>
      <c r="B75" s="4">
        <v>350</v>
      </c>
      <c r="C75" s="4">
        <v>1820</v>
      </c>
      <c r="D75" s="5">
        <v>0.47</v>
      </c>
      <c r="E75" s="2"/>
      <c r="F75" s="2"/>
      <c r="G75" s="2"/>
      <c r="H75" s="2"/>
      <c r="I75" s="2"/>
      <c r="J75" s="2"/>
      <c r="K75" s="2"/>
      <c r="L75" s="2"/>
      <c r="M75" s="2"/>
      <c r="N75" s="2">
        <v>5918</v>
      </c>
      <c r="O75" s="2"/>
      <c r="P75" s="2"/>
      <c r="Q75" s="2"/>
      <c r="R75" s="2"/>
      <c r="S75" s="2"/>
      <c r="T75" s="2"/>
    </row>
    <row r="76" spans="1:20">
      <c r="A76" t="s">
        <v>68</v>
      </c>
      <c r="B76" s="4">
        <v>400</v>
      </c>
      <c r="C76" s="4">
        <v>1820</v>
      </c>
      <c r="D76" s="5">
        <v>0.47</v>
      </c>
      <c r="E76" s="2"/>
      <c r="F76" s="2"/>
      <c r="G76" s="2"/>
      <c r="H76" s="2"/>
      <c r="I76" s="2"/>
      <c r="J76" s="2"/>
      <c r="K76" s="2"/>
      <c r="L76" s="2"/>
      <c r="M76" s="2"/>
      <c r="N76" s="2">
        <v>6468</v>
      </c>
      <c r="O76" s="2"/>
      <c r="P76" s="2"/>
      <c r="Q76" s="2"/>
      <c r="R76" s="2"/>
      <c r="S76" s="2"/>
      <c r="T76" s="2"/>
    </row>
    <row r="77" spans="1:20">
      <c r="A77" t="s">
        <v>68</v>
      </c>
      <c r="B77" s="4">
        <v>450</v>
      </c>
      <c r="C77" s="4">
        <v>1820</v>
      </c>
      <c r="D77" s="5">
        <v>0.47</v>
      </c>
      <c r="E77" s="2"/>
      <c r="F77" s="2"/>
      <c r="G77" s="2"/>
      <c r="H77" s="2"/>
      <c r="I77" s="2"/>
      <c r="J77" s="2"/>
      <c r="K77" s="2"/>
      <c r="L77" s="2"/>
      <c r="M77" s="2"/>
      <c r="N77" s="2">
        <v>7678</v>
      </c>
      <c r="O77" s="2"/>
      <c r="P77" s="2"/>
      <c r="Q77" s="2"/>
      <c r="R77" s="2"/>
      <c r="S77" s="2"/>
      <c r="T77" s="2"/>
    </row>
    <row r="78" spans="1:20">
      <c r="A78" t="s">
        <v>68</v>
      </c>
      <c r="B78" s="4">
        <v>600</v>
      </c>
      <c r="C78" s="4">
        <v>1820</v>
      </c>
      <c r="D78" s="5">
        <v>0.47</v>
      </c>
      <c r="E78" s="2"/>
      <c r="F78" s="2"/>
      <c r="G78" s="2"/>
      <c r="H78" s="2"/>
      <c r="I78" s="2"/>
      <c r="J78" s="2"/>
      <c r="K78" s="2"/>
      <c r="L78" s="2"/>
      <c r="M78" s="2"/>
      <c r="N78" s="2">
        <v>10098</v>
      </c>
      <c r="O78" s="2"/>
      <c r="P78" s="2"/>
      <c r="Q78" s="2"/>
      <c r="R78" s="2"/>
      <c r="S78" s="2"/>
      <c r="T78" s="2"/>
    </row>
    <row r="79" spans="1:20">
      <c r="A79" t="s">
        <v>52</v>
      </c>
      <c r="B79" s="4">
        <v>910</v>
      </c>
      <c r="C79" s="4">
        <v>1820</v>
      </c>
      <c r="D79" s="5">
        <v>0.53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>
        <v>6468</v>
      </c>
      <c r="R79" s="2"/>
      <c r="S79" s="2"/>
      <c r="T79" s="2"/>
    </row>
  </sheetData>
  <phoneticPr fontId="2"/>
  <pageMargins left="0.25" right="0.25" top="0.75" bottom="0.75" header="0.3" footer="0.3"/>
  <pageSetup paperSize="9" scale="77" fitToHeight="2" orientation="landscape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47D9-D429-C242-82D4-8B11B2CAD0AA}">
  <dimension ref="A1:T79"/>
  <sheetViews>
    <sheetView workbookViewId="0">
      <selection activeCell="T49" sqref="T49"/>
    </sheetView>
  </sheetViews>
  <sheetFormatPr baseColWidth="10" defaultRowHeight="20"/>
  <cols>
    <col min="1" max="1" width="19.5703125" bestFit="1" customWidth="1"/>
    <col min="2" max="2" width="7.5703125" bestFit="1" customWidth="1"/>
    <col min="3" max="3" width="8.5703125" bestFit="1" customWidth="1"/>
    <col min="4" max="4" width="11.28515625" bestFit="1" customWidth="1"/>
  </cols>
  <sheetData>
    <row r="1" spans="1:20">
      <c r="A1" t="s">
        <v>24</v>
      </c>
      <c r="B1" t="s">
        <v>79</v>
      </c>
      <c r="C1" t="s">
        <v>81</v>
      </c>
      <c r="D1" t="s">
        <v>85</v>
      </c>
      <c r="E1">
        <v>2.5</v>
      </c>
      <c r="F1">
        <v>3</v>
      </c>
      <c r="G1">
        <v>4</v>
      </c>
      <c r="H1">
        <v>5.5</v>
      </c>
      <c r="I1">
        <v>9</v>
      </c>
      <c r="J1">
        <v>12</v>
      </c>
      <c r="K1">
        <v>13</v>
      </c>
      <c r="L1">
        <v>15</v>
      </c>
      <c r="M1">
        <v>16</v>
      </c>
      <c r="N1">
        <v>18</v>
      </c>
      <c r="O1">
        <v>20</v>
      </c>
      <c r="P1">
        <v>21</v>
      </c>
      <c r="Q1">
        <v>24</v>
      </c>
      <c r="R1">
        <v>25</v>
      </c>
      <c r="S1">
        <v>30</v>
      </c>
      <c r="T1">
        <v>40</v>
      </c>
    </row>
    <row r="2" spans="1:20">
      <c r="A2" t="s">
        <v>89</v>
      </c>
      <c r="B2">
        <v>910</v>
      </c>
      <c r="C2">
        <v>1820</v>
      </c>
      <c r="D2">
        <v>0.86599999999999999</v>
      </c>
      <c r="E2" s="3">
        <f>IF(ISBLANK(テーブル1[[#This Row],[2.5mm]]), "", $B2*$C2*E$1*$D2/1000)</f>
        <v>3585.6729999999998</v>
      </c>
      <c r="F2" s="3" t="str">
        <f>IF(ISBLANK(テーブル1[[#This Row],[3.0mm]]), "", $B2*$C2*F$1*$D2/1000)</f>
        <v/>
      </c>
      <c r="G2" s="3" t="str">
        <f>IF(ISBLANK(テーブル1[[#This Row],[4.0mm]]), "", $B2*$C2*G$1*$D2/1000)</f>
        <v/>
      </c>
      <c r="H2" s="3">
        <f>IF(ISBLANK(テーブル1[[#This Row],[5.5mm]]), "", $B2*$C2*H$1*$D2/1000)</f>
        <v>7888.4805999999999</v>
      </c>
      <c r="I2" s="3">
        <f>IF(ISBLANK(テーブル1[[#This Row],[9.0mm]]), "", $B2*$C2*I$1*$D2/1000)</f>
        <v>12908.4228</v>
      </c>
      <c r="J2" s="3">
        <f>IF(ISBLANK(テーブル1[[#This Row],[12.0mm]]), "", $B2*$C2*J$1*$D2/1000)</f>
        <v>17211.230399999997</v>
      </c>
      <c r="K2" s="3" t="str">
        <f>IF(ISBLANK(テーブル1[[#This Row],[13.0mm]]), "", $B2*$C2*K$1*$D2/1000)</f>
        <v/>
      </c>
      <c r="L2" s="3">
        <f>IF(ISBLANK(テーブル1[[#This Row],[15.0mm]]), "", $B2*$C2*L$1*$D2/1000)</f>
        <v>21514.038</v>
      </c>
      <c r="M2" s="3" t="str">
        <f>IF(ISBLANK(テーブル1[[#This Row],[16.0mm]]), "", $B2*$C2*M$1*$D2/1000)</f>
        <v/>
      </c>
      <c r="N2" s="3">
        <f>IF(ISBLANK(テーブル1[[#This Row],[18.0mm]]), "", $B2*$C2*N$1*$D2/1000)</f>
        <v>25816.845600000001</v>
      </c>
      <c r="O2" s="3" t="str">
        <f>IF(ISBLANK(テーブル1[[#This Row],[20.0mm]]), "", $B2*$C2*O$1*$D2/1000)</f>
        <v/>
      </c>
      <c r="P2" s="3" t="str">
        <f>IF(ISBLANK(テーブル1[[#This Row],[21.0mm]]), "", $B2*$C2*P$1*$D2/1000)</f>
        <v/>
      </c>
      <c r="Q2" s="3" t="str">
        <f>IF(ISBLANK(テーブル1[[#This Row],[24.0mm]]), "", $B2*$C2*Q$1*$D2/1000)</f>
        <v/>
      </c>
      <c r="R2" s="3" t="str">
        <f>IF(ISBLANK(テーブル1[[#This Row],[25.0mm]]), "", $B2*$C2*R$1*$D2/1000)</f>
        <v/>
      </c>
      <c r="S2" s="3" t="str">
        <f>IF(ISBLANK(テーブル1[[#This Row],[30.0mm]]), "", $B2*$C2*S$1*$D2/1000)</f>
        <v/>
      </c>
      <c r="T2" s="3" t="str">
        <f>IF(ISBLANK(テーブル1[[#This Row],[40.0mm]]), "", $B2*$C2*T$1*$D2/1000)</f>
        <v/>
      </c>
    </row>
    <row r="3" spans="1:20">
      <c r="A3" t="s">
        <v>65</v>
      </c>
      <c r="B3">
        <v>500</v>
      </c>
      <c r="C3">
        <v>2000</v>
      </c>
      <c r="E3" s="3" t="str">
        <f>IF(ISBLANK(テーブル1[[#This Row],[2.5mm]]), "", $B3*$C3*E$1*$D3/1000)</f>
        <v/>
      </c>
      <c r="F3" s="3" t="str">
        <f>IF(ISBLANK(テーブル1[[#This Row],[3.0mm]]), "", $B3*$C3*F$1*$D3/1000)</f>
        <v/>
      </c>
      <c r="G3" s="3" t="str">
        <f>IF(ISBLANK(テーブル1[[#This Row],[4.0mm]]), "", $B3*$C3*G$1*$D3/1000)</f>
        <v/>
      </c>
      <c r="H3" s="3" t="str">
        <f>IF(ISBLANK(テーブル1[[#This Row],[5.5mm]]), "", $B3*$C3*H$1*$D3/1000)</f>
        <v/>
      </c>
      <c r="I3" s="3" t="str">
        <f>IF(ISBLANK(テーブル1[[#This Row],[9.0mm]]), "", $B3*$C3*I$1*$D3/1000)</f>
        <v/>
      </c>
      <c r="J3" s="3" t="str">
        <f>IF(ISBLANK(テーブル1[[#This Row],[12.0mm]]), "", $B3*$C3*J$1*$D3/1000)</f>
        <v/>
      </c>
      <c r="K3" s="3" t="str">
        <f>IF(ISBLANK(テーブル1[[#This Row],[13.0mm]]), "", $B3*$C3*K$1*$D3/1000)</f>
        <v/>
      </c>
      <c r="L3" s="3" t="str">
        <f>IF(ISBLANK(テーブル1[[#This Row],[15.0mm]]), "", $B3*$C3*L$1*$D3/1000)</f>
        <v/>
      </c>
      <c r="M3" s="3" t="str">
        <f>IF(ISBLANK(テーブル1[[#This Row],[16.0mm]]), "", $B3*$C3*M$1*$D3/1000)</f>
        <v/>
      </c>
      <c r="N3" s="3" t="str">
        <f>IF(ISBLANK(テーブル1[[#This Row],[18.0mm]]), "", $B3*$C3*N$1*$D3/1000)</f>
        <v/>
      </c>
      <c r="O3" s="3">
        <f>IF(ISBLANK(テーブル1[[#This Row],[20.0mm]]), "", $B3*$C3*O$1*$D3/1000)</f>
        <v>0</v>
      </c>
      <c r="P3" s="3" t="str">
        <f>IF(ISBLANK(テーブル1[[#This Row],[21.0mm]]), "", $B3*$C3*P$1*$D3/1000)</f>
        <v/>
      </c>
      <c r="Q3" s="3" t="str">
        <f>IF(ISBLANK(テーブル1[[#This Row],[24.0mm]]), "", $B3*$C3*Q$1*$D3/1000)</f>
        <v/>
      </c>
      <c r="R3" s="3" t="str">
        <f>IF(ISBLANK(テーブル1[[#This Row],[25.0mm]]), "", $B3*$C3*R$1*$D3/1000)</f>
        <v/>
      </c>
      <c r="S3" s="3" t="str">
        <f>IF(ISBLANK(テーブル1[[#This Row],[30.0mm]]), "", $B3*$C3*S$1*$D3/1000)</f>
        <v/>
      </c>
      <c r="T3" s="3" t="str">
        <f>IF(ISBLANK(テーブル1[[#This Row],[40.0mm]]), "", $B3*$C3*T$1*$D3/1000)</f>
        <v/>
      </c>
    </row>
    <row r="4" spans="1:20">
      <c r="A4" t="s">
        <v>90</v>
      </c>
      <c r="B4">
        <v>910</v>
      </c>
      <c r="C4">
        <v>1820</v>
      </c>
      <c r="D4">
        <v>0.65</v>
      </c>
      <c r="E4" s="3" t="str">
        <f>IF(ISBLANK(テーブル1[[#This Row],[2.5mm]]), "", $B4*$C4*E$1*$D4/1000)</f>
        <v/>
      </c>
      <c r="F4" s="3" t="str">
        <f>IF(ISBLANK(テーブル1[[#This Row],[3.0mm]]), "", $B4*$C4*F$1*$D4/1000)</f>
        <v/>
      </c>
      <c r="G4" s="3" t="str">
        <f>IF(ISBLANK(テーブル1[[#This Row],[4.0mm]]), "", $B4*$C4*G$1*$D4/1000)</f>
        <v/>
      </c>
      <c r="H4" s="3" t="str">
        <f>IF(ISBLANK(テーブル1[[#This Row],[5.5mm]]), "", $B4*$C4*H$1*$D4/1000)</f>
        <v/>
      </c>
      <c r="I4" s="3">
        <f>IF(ISBLANK(テーブル1[[#This Row],[9.0mm]]), "", $B4*$C4*I$1*$D4/1000)</f>
        <v>9688.77</v>
      </c>
      <c r="J4" s="3">
        <f>IF(ISBLANK(テーブル1[[#This Row],[12.0mm]]), "", $B4*$C4*J$1*$D4/1000)</f>
        <v>12918.36</v>
      </c>
      <c r="K4" s="3" t="str">
        <f>IF(ISBLANK(テーブル1[[#This Row],[13.0mm]]), "", $B4*$C4*K$1*$D4/1000)</f>
        <v/>
      </c>
      <c r="L4" s="3" t="str">
        <f>IF(ISBLANK(テーブル1[[#This Row],[15.0mm]]), "", $B4*$C4*L$1*$D4/1000)</f>
        <v/>
      </c>
      <c r="M4" s="3" t="str">
        <f>IF(ISBLANK(テーブル1[[#This Row],[16.0mm]]), "", $B4*$C4*M$1*$D4/1000)</f>
        <v/>
      </c>
      <c r="N4" s="3" t="str">
        <f>IF(ISBLANK(テーブル1[[#This Row],[18.0mm]]), "", $B4*$C4*N$1*$D4/1000)</f>
        <v/>
      </c>
      <c r="O4" s="3" t="str">
        <f>IF(ISBLANK(テーブル1[[#This Row],[20.0mm]]), "", $B4*$C4*O$1*$D4/1000)</f>
        <v/>
      </c>
      <c r="P4" s="3" t="str">
        <f>IF(ISBLANK(テーブル1[[#This Row],[21.0mm]]), "", $B4*$C4*P$1*$D4/1000)</f>
        <v/>
      </c>
      <c r="Q4" s="3" t="str">
        <f>IF(ISBLANK(テーブル1[[#This Row],[24.0mm]]), "", $B4*$C4*Q$1*$D4/1000)</f>
        <v/>
      </c>
      <c r="R4" s="3" t="str">
        <f>IF(ISBLANK(テーブル1[[#This Row],[25.0mm]]), "", $B4*$C4*R$1*$D4/1000)</f>
        <v/>
      </c>
      <c r="S4" s="3" t="str">
        <f>IF(ISBLANK(テーブル1[[#This Row],[30.0mm]]), "", $B4*$C4*S$1*$D4/1000)</f>
        <v/>
      </c>
      <c r="T4" s="3" t="str">
        <f>IF(ISBLANK(テーブル1[[#This Row],[40.0mm]]), "", $B4*$C4*T$1*$D4/1000)</f>
        <v/>
      </c>
    </row>
    <row r="5" spans="1:20">
      <c r="A5" t="s">
        <v>56</v>
      </c>
      <c r="B5">
        <v>910</v>
      </c>
      <c r="C5">
        <v>1820</v>
      </c>
      <c r="D5">
        <v>0.751</v>
      </c>
      <c r="E5" s="3" t="str">
        <f>IF(ISBLANK(テーブル1[[#This Row],[2.5mm]]), "", $B5*$C5*E$1*$D5/1000)</f>
        <v/>
      </c>
      <c r="F5" s="3" t="str">
        <f>IF(ISBLANK(テーブル1[[#This Row],[3.0mm]]), "", $B5*$C5*F$1*$D5/1000)</f>
        <v/>
      </c>
      <c r="G5" s="3" t="str">
        <f>IF(ISBLANK(テーブル1[[#This Row],[4.0mm]]), "", $B5*$C5*G$1*$D5/1000)</f>
        <v/>
      </c>
      <c r="H5" s="3" t="str">
        <f>IF(ISBLANK(テーブル1[[#This Row],[5.5mm]]), "", $B5*$C5*H$1*$D5/1000)</f>
        <v/>
      </c>
      <c r="I5" s="3" t="str">
        <f>IF(ISBLANK(テーブル1[[#This Row],[9.0mm]]), "", $B5*$C5*I$1*$D5/1000)</f>
        <v/>
      </c>
      <c r="J5" s="3" t="str">
        <f>IF(ISBLANK(テーブル1[[#This Row],[12.0mm]]), "", $B5*$C5*J$1*$D5/1000)</f>
        <v/>
      </c>
      <c r="K5" s="3" t="str">
        <f>IF(ISBLANK(テーブル1[[#This Row],[13.0mm]]), "", $B5*$C5*K$1*$D5/1000)</f>
        <v/>
      </c>
      <c r="L5" s="3">
        <f>IF(ISBLANK(テーブル1[[#This Row],[15.0mm]]), "", $B5*$C5*L$1*$D5/1000)</f>
        <v>18657.093000000001</v>
      </c>
      <c r="M5" s="3" t="str">
        <f>IF(ISBLANK(テーブル1[[#This Row],[16.0mm]]), "", $B5*$C5*M$1*$D5/1000)</f>
        <v/>
      </c>
      <c r="N5" s="3" t="str">
        <f>IF(ISBLANK(テーブル1[[#This Row],[18.0mm]]), "", $B5*$C5*N$1*$D5/1000)</f>
        <v/>
      </c>
      <c r="O5" s="3">
        <f>IF(ISBLANK(テーブル1[[#This Row],[20.0mm]]), "", $B5*$C5*O$1*$D5/1000)</f>
        <v>24876.124</v>
      </c>
      <c r="P5" s="3" t="str">
        <f>IF(ISBLANK(テーブル1[[#This Row],[21.0mm]]), "", $B5*$C5*P$1*$D5/1000)</f>
        <v/>
      </c>
      <c r="Q5" s="3" t="str">
        <f>IF(ISBLANK(テーブル1[[#This Row],[24.0mm]]), "", $B5*$C5*Q$1*$D5/1000)</f>
        <v/>
      </c>
      <c r="R5" s="3">
        <f>IF(ISBLANK(テーブル1[[#This Row],[25.0mm]]), "", $B5*$C5*R$1*$D5/1000)</f>
        <v>31095.154999999999</v>
      </c>
      <c r="S5" s="3" t="str">
        <f>IF(ISBLANK(テーブル1[[#This Row],[30.0mm]]), "", $B5*$C5*S$1*$D5/1000)</f>
        <v/>
      </c>
      <c r="T5" s="3" t="str">
        <f>IF(ISBLANK(テーブル1[[#This Row],[40.0mm]]), "", $B5*$C5*T$1*$D5/1000)</f>
        <v/>
      </c>
    </row>
    <row r="6" spans="1:20">
      <c r="A6" t="s">
        <v>56</v>
      </c>
      <c r="B6">
        <v>100</v>
      </c>
      <c r="C6">
        <v>1825</v>
      </c>
      <c r="D6">
        <v>0.751</v>
      </c>
      <c r="E6" s="3" t="str">
        <f>IF(ISBLANK(テーブル1[[#This Row],[2.5mm]]), "", $B6*$C6*E$1*$D6/1000)</f>
        <v/>
      </c>
      <c r="F6" s="3" t="str">
        <f>IF(ISBLANK(テーブル1[[#This Row],[3.0mm]]), "", $B6*$C6*F$1*$D6/1000)</f>
        <v/>
      </c>
      <c r="G6" s="3" t="str">
        <f>IF(ISBLANK(テーブル1[[#This Row],[4.0mm]]), "", $B6*$C6*G$1*$D6/1000)</f>
        <v/>
      </c>
      <c r="H6" s="3" t="str">
        <f>IF(ISBLANK(テーブル1[[#This Row],[5.5mm]]), "", $B6*$C6*H$1*$D6/1000)</f>
        <v/>
      </c>
      <c r="I6" s="3" t="str">
        <f>IF(ISBLANK(テーブル1[[#This Row],[9.0mm]]), "", $B6*$C6*I$1*$D6/1000)</f>
        <v/>
      </c>
      <c r="J6" s="3" t="str">
        <f>IF(ISBLANK(テーブル1[[#This Row],[12.0mm]]), "", $B6*$C6*J$1*$D6/1000)</f>
        <v/>
      </c>
      <c r="K6" s="3" t="str">
        <f>IF(ISBLANK(テーブル1[[#This Row],[13.0mm]]), "", $B6*$C6*K$1*$D6/1000)</f>
        <v/>
      </c>
      <c r="L6" s="3">
        <f>IF(ISBLANK(テーブル1[[#This Row],[15.0mm]]), "", $B6*$C6*L$1*$D6/1000)</f>
        <v>2055.8625000000002</v>
      </c>
      <c r="M6" s="3" t="str">
        <f>IF(ISBLANK(テーブル1[[#This Row],[16.0mm]]), "", $B6*$C6*M$1*$D6/1000)</f>
        <v/>
      </c>
      <c r="N6" s="3" t="str">
        <f>IF(ISBLANK(テーブル1[[#This Row],[18.0mm]]), "", $B6*$C6*N$1*$D6/1000)</f>
        <v/>
      </c>
      <c r="O6" s="3" t="str">
        <f>IF(ISBLANK(テーブル1[[#This Row],[20.0mm]]), "", $B6*$C6*O$1*$D6/1000)</f>
        <v/>
      </c>
      <c r="P6" s="3" t="str">
        <f>IF(ISBLANK(テーブル1[[#This Row],[21.0mm]]), "", $B6*$C6*P$1*$D6/1000)</f>
        <v/>
      </c>
      <c r="Q6" s="3" t="str">
        <f>IF(ISBLANK(テーブル1[[#This Row],[24.0mm]]), "", $B6*$C6*Q$1*$D6/1000)</f>
        <v/>
      </c>
      <c r="R6" s="3" t="str">
        <f>IF(ISBLANK(テーブル1[[#This Row],[25.0mm]]), "", $B6*$C6*R$1*$D6/1000)</f>
        <v/>
      </c>
      <c r="S6" s="3" t="str">
        <f>IF(ISBLANK(テーブル1[[#This Row],[30.0mm]]), "", $B6*$C6*S$1*$D6/1000)</f>
        <v/>
      </c>
      <c r="T6" s="3" t="str">
        <f>IF(ISBLANK(テーブル1[[#This Row],[40.0mm]]), "", $B6*$C6*T$1*$D6/1000)</f>
        <v/>
      </c>
    </row>
    <row r="7" spans="1:20">
      <c r="A7" t="s">
        <v>56</v>
      </c>
      <c r="B7">
        <v>200</v>
      </c>
      <c r="C7">
        <v>1825</v>
      </c>
      <c r="D7">
        <v>0.751</v>
      </c>
      <c r="E7" s="3" t="str">
        <f>IF(ISBLANK(テーブル1[[#This Row],[2.5mm]]), "", $B7*$C7*E$1*$D7/1000)</f>
        <v/>
      </c>
      <c r="F7" s="3" t="str">
        <f>IF(ISBLANK(テーブル1[[#This Row],[3.0mm]]), "", $B7*$C7*F$1*$D7/1000)</f>
        <v/>
      </c>
      <c r="G7" s="3" t="str">
        <f>IF(ISBLANK(テーブル1[[#This Row],[4.0mm]]), "", $B7*$C7*G$1*$D7/1000)</f>
        <v/>
      </c>
      <c r="H7" s="3" t="str">
        <f>IF(ISBLANK(テーブル1[[#This Row],[5.5mm]]), "", $B7*$C7*H$1*$D7/1000)</f>
        <v/>
      </c>
      <c r="I7" s="3" t="str">
        <f>IF(ISBLANK(テーブル1[[#This Row],[9.0mm]]), "", $B7*$C7*I$1*$D7/1000)</f>
        <v/>
      </c>
      <c r="J7" s="3" t="str">
        <f>IF(ISBLANK(テーブル1[[#This Row],[12.0mm]]), "", $B7*$C7*J$1*$D7/1000)</f>
        <v/>
      </c>
      <c r="K7" s="3" t="str">
        <f>IF(ISBLANK(テーブル1[[#This Row],[13.0mm]]), "", $B7*$C7*K$1*$D7/1000)</f>
        <v/>
      </c>
      <c r="L7" s="3">
        <f>IF(ISBLANK(テーブル1[[#This Row],[15.0mm]]), "", $B7*$C7*L$1*$D7/1000)</f>
        <v>4111.7250000000004</v>
      </c>
      <c r="M7" s="3" t="str">
        <f>IF(ISBLANK(テーブル1[[#This Row],[16.0mm]]), "", $B7*$C7*M$1*$D7/1000)</f>
        <v/>
      </c>
      <c r="N7" s="3" t="str">
        <f>IF(ISBLANK(テーブル1[[#This Row],[18.0mm]]), "", $B7*$C7*N$1*$D7/1000)</f>
        <v/>
      </c>
      <c r="O7" s="3" t="str">
        <f>IF(ISBLANK(テーブル1[[#This Row],[20.0mm]]), "", $B7*$C7*O$1*$D7/1000)</f>
        <v/>
      </c>
      <c r="P7" s="3" t="str">
        <f>IF(ISBLANK(テーブル1[[#This Row],[21.0mm]]), "", $B7*$C7*P$1*$D7/1000)</f>
        <v/>
      </c>
      <c r="Q7" s="3" t="str">
        <f>IF(ISBLANK(テーブル1[[#This Row],[24.0mm]]), "", $B7*$C7*Q$1*$D7/1000)</f>
        <v/>
      </c>
      <c r="R7" s="3" t="str">
        <f>IF(ISBLANK(テーブル1[[#This Row],[25.0mm]]), "", $B7*$C7*R$1*$D7/1000)</f>
        <v/>
      </c>
      <c r="S7" s="3" t="str">
        <f>IF(ISBLANK(テーブル1[[#This Row],[30.0mm]]), "", $B7*$C7*S$1*$D7/1000)</f>
        <v/>
      </c>
      <c r="T7" s="3" t="str">
        <f>IF(ISBLANK(テーブル1[[#This Row],[40.0mm]]), "", $B7*$C7*T$1*$D7/1000)</f>
        <v/>
      </c>
    </row>
    <row r="8" spans="1:20">
      <c r="A8" t="s">
        <v>56</v>
      </c>
      <c r="B8">
        <v>300</v>
      </c>
      <c r="C8">
        <v>1825</v>
      </c>
      <c r="D8">
        <v>0.751</v>
      </c>
      <c r="E8" s="3" t="str">
        <f>IF(ISBLANK(テーブル1[[#This Row],[2.5mm]]), "", $B8*$C8*E$1*$D8/1000)</f>
        <v/>
      </c>
      <c r="F8" s="3" t="str">
        <f>IF(ISBLANK(テーブル1[[#This Row],[3.0mm]]), "", $B8*$C8*F$1*$D8/1000)</f>
        <v/>
      </c>
      <c r="G8" s="3" t="str">
        <f>IF(ISBLANK(テーブル1[[#This Row],[4.0mm]]), "", $B8*$C8*G$1*$D8/1000)</f>
        <v/>
      </c>
      <c r="H8" s="3" t="str">
        <f>IF(ISBLANK(テーブル1[[#This Row],[5.5mm]]), "", $B8*$C8*H$1*$D8/1000)</f>
        <v/>
      </c>
      <c r="I8" s="3" t="str">
        <f>IF(ISBLANK(テーブル1[[#This Row],[9.0mm]]), "", $B8*$C8*I$1*$D8/1000)</f>
        <v/>
      </c>
      <c r="J8" s="3" t="str">
        <f>IF(ISBLANK(テーブル1[[#This Row],[12.0mm]]), "", $B8*$C8*J$1*$D8/1000)</f>
        <v/>
      </c>
      <c r="K8" s="3" t="str">
        <f>IF(ISBLANK(テーブル1[[#This Row],[13.0mm]]), "", $B8*$C8*K$1*$D8/1000)</f>
        <v/>
      </c>
      <c r="L8" s="3">
        <f>IF(ISBLANK(テーブル1[[#This Row],[15.0mm]]), "", $B8*$C8*L$1*$D8/1000)</f>
        <v>6167.5874999999996</v>
      </c>
      <c r="M8" s="3" t="str">
        <f>IF(ISBLANK(テーブル1[[#This Row],[16.0mm]]), "", $B8*$C8*M$1*$D8/1000)</f>
        <v/>
      </c>
      <c r="N8" s="3" t="str">
        <f>IF(ISBLANK(テーブル1[[#This Row],[18.0mm]]), "", $B8*$C8*N$1*$D8/1000)</f>
        <v/>
      </c>
      <c r="O8" s="3" t="str">
        <f>IF(ISBLANK(テーブル1[[#This Row],[20.0mm]]), "", $B8*$C8*O$1*$D8/1000)</f>
        <v/>
      </c>
      <c r="P8" s="3" t="str">
        <f>IF(ISBLANK(テーブル1[[#This Row],[21.0mm]]), "", $B8*$C8*P$1*$D8/1000)</f>
        <v/>
      </c>
      <c r="Q8" s="3" t="str">
        <f>IF(ISBLANK(テーブル1[[#This Row],[24.0mm]]), "", $B8*$C8*Q$1*$D8/1000)</f>
        <v/>
      </c>
      <c r="R8" s="3" t="str">
        <f>IF(ISBLANK(テーブル1[[#This Row],[25.0mm]]), "", $B8*$C8*R$1*$D8/1000)</f>
        <v/>
      </c>
      <c r="S8" s="3" t="str">
        <f>IF(ISBLANK(テーブル1[[#This Row],[30.0mm]]), "", $B8*$C8*S$1*$D8/1000)</f>
        <v/>
      </c>
      <c r="T8" s="3" t="str">
        <f>IF(ISBLANK(テーブル1[[#This Row],[40.0mm]]), "", $B8*$C8*T$1*$D8/1000)</f>
        <v/>
      </c>
    </row>
    <row r="9" spans="1:20">
      <c r="A9" t="s">
        <v>56</v>
      </c>
      <c r="B9">
        <v>400</v>
      </c>
      <c r="C9">
        <v>1825</v>
      </c>
      <c r="D9">
        <v>0.751</v>
      </c>
      <c r="E9" s="3" t="str">
        <f>IF(ISBLANK(テーブル1[[#This Row],[2.5mm]]), "", $B9*$C9*E$1*$D9/1000)</f>
        <v/>
      </c>
      <c r="F9" s="3" t="str">
        <f>IF(ISBLANK(テーブル1[[#This Row],[3.0mm]]), "", $B9*$C9*F$1*$D9/1000)</f>
        <v/>
      </c>
      <c r="G9" s="3" t="str">
        <f>IF(ISBLANK(テーブル1[[#This Row],[4.0mm]]), "", $B9*$C9*G$1*$D9/1000)</f>
        <v/>
      </c>
      <c r="H9" s="3" t="str">
        <f>IF(ISBLANK(テーブル1[[#This Row],[5.5mm]]), "", $B9*$C9*H$1*$D9/1000)</f>
        <v/>
      </c>
      <c r="I9" s="3" t="str">
        <f>IF(ISBLANK(テーブル1[[#This Row],[9.0mm]]), "", $B9*$C9*I$1*$D9/1000)</f>
        <v/>
      </c>
      <c r="J9" s="3" t="str">
        <f>IF(ISBLANK(テーブル1[[#This Row],[12.0mm]]), "", $B9*$C9*J$1*$D9/1000)</f>
        <v/>
      </c>
      <c r="K9" s="3" t="str">
        <f>IF(ISBLANK(テーブル1[[#This Row],[13.0mm]]), "", $B9*$C9*K$1*$D9/1000)</f>
        <v/>
      </c>
      <c r="L9" s="3">
        <f>IF(ISBLANK(テーブル1[[#This Row],[15.0mm]]), "", $B9*$C9*L$1*$D9/1000)</f>
        <v>8223.4500000000007</v>
      </c>
      <c r="M9" s="3" t="str">
        <f>IF(ISBLANK(テーブル1[[#This Row],[16.0mm]]), "", $B9*$C9*M$1*$D9/1000)</f>
        <v/>
      </c>
      <c r="N9" s="3" t="str">
        <f>IF(ISBLANK(テーブル1[[#This Row],[18.0mm]]), "", $B9*$C9*N$1*$D9/1000)</f>
        <v/>
      </c>
      <c r="O9" s="3" t="str">
        <f>IF(ISBLANK(テーブル1[[#This Row],[20.0mm]]), "", $B9*$C9*O$1*$D9/1000)</f>
        <v/>
      </c>
      <c r="P9" s="3" t="str">
        <f>IF(ISBLANK(テーブル1[[#This Row],[21.0mm]]), "", $B9*$C9*P$1*$D9/1000)</f>
        <v/>
      </c>
      <c r="Q9" s="3" t="str">
        <f>IF(ISBLANK(テーブル1[[#This Row],[24.0mm]]), "", $B9*$C9*Q$1*$D9/1000)</f>
        <v/>
      </c>
      <c r="R9" s="3" t="str">
        <f>IF(ISBLANK(テーブル1[[#This Row],[25.0mm]]), "", $B9*$C9*R$1*$D9/1000)</f>
        <v/>
      </c>
      <c r="S9" s="3" t="str">
        <f>IF(ISBLANK(テーブル1[[#This Row],[30.0mm]]), "", $B9*$C9*S$1*$D9/1000)</f>
        <v/>
      </c>
      <c r="T9" s="3" t="str">
        <f>IF(ISBLANK(テーブル1[[#This Row],[40.0mm]]), "", $B9*$C9*T$1*$D9/1000)</f>
        <v/>
      </c>
    </row>
    <row r="10" spans="1:20">
      <c r="A10" t="s">
        <v>56</v>
      </c>
      <c r="B10">
        <v>500</v>
      </c>
      <c r="C10">
        <v>1825</v>
      </c>
      <c r="D10">
        <v>0.751</v>
      </c>
      <c r="E10" s="3" t="str">
        <f>IF(ISBLANK(テーブル1[[#This Row],[2.5mm]]), "", $B10*$C10*E$1*$D10/1000)</f>
        <v/>
      </c>
      <c r="F10" s="3" t="str">
        <f>IF(ISBLANK(テーブル1[[#This Row],[3.0mm]]), "", $B10*$C10*F$1*$D10/1000)</f>
        <v/>
      </c>
      <c r="G10" s="3" t="str">
        <f>IF(ISBLANK(テーブル1[[#This Row],[4.0mm]]), "", $B10*$C10*G$1*$D10/1000)</f>
        <v/>
      </c>
      <c r="H10" s="3" t="str">
        <f>IF(ISBLANK(テーブル1[[#This Row],[5.5mm]]), "", $B10*$C10*H$1*$D10/1000)</f>
        <v/>
      </c>
      <c r="I10" s="3" t="str">
        <f>IF(ISBLANK(テーブル1[[#This Row],[9.0mm]]), "", $B10*$C10*I$1*$D10/1000)</f>
        <v/>
      </c>
      <c r="J10" s="3" t="str">
        <f>IF(ISBLANK(テーブル1[[#This Row],[12.0mm]]), "", $B10*$C10*J$1*$D10/1000)</f>
        <v/>
      </c>
      <c r="K10" s="3" t="str">
        <f>IF(ISBLANK(テーブル1[[#This Row],[13.0mm]]), "", $B10*$C10*K$1*$D10/1000)</f>
        <v/>
      </c>
      <c r="L10" s="3" t="str">
        <f>IF(ISBLANK(テーブル1[[#This Row],[15.0mm]]), "", $B10*$C10*L$1*$D10/1000)</f>
        <v/>
      </c>
      <c r="M10" s="3" t="str">
        <f>IF(ISBLANK(テーブル1[[#This Row],[16.0mm]]), "", $B10*$C10*M$1*$D10/1000)</f>
        <v/>
      </c>
      <c r="N10" s="3" t="str">
        <f>IF(ISBLANK(テーブル1[[#This Row],[18.0mm]]), "", $B10*$C10*N$1*$D10/1000)</f>
        <v/>
      </c>
      <c r="O10" s="3">
        <f>IF(ISBLANK(テーブル1[[#This Row],[20.0mm]]), "", $B10*$C10*O$1*$D10/1000)</f>
        <v>13705.75</v>
      </c>
      <c r="P10" s="3" t="str">
        <f>IF(ISBLANK(テーブル1[[#This Row],[21.0mm]]), "", $B10*$C10*P$1*$D10/1000)</f>
        <v/>
      </c>
      <c r="Q10" s="3" t="str">
        <f>IF(ISBLANK(テーブル1[[#This Row],[24.0mm]]), "", $B10*$C10*Q$1*$D10/1000)</f>
        <v/>
      </c>
      <c r="R10" s="3" t="str">
        <f>IF(ISBLANK(テーブル1[[#This Row],[25.0mm]]), "", $B10*$C10*R$1*$D10/1000)</f>
        <v/>
      </c>
      <c r="S10" s="3" t="str">
        <f>IF(ISBLANK(テーブル1[[#This Row],[30.0mm]]), "", $B10*$C10*S$1*$D10/1000)</f>
        <v/>
      </c>
      <c r="T10" s="3" t="str">
        <f>IF(ISBLANK(テーブル1[[#This Row],[40.0mm]]), "", $B10*$C10*T$1*$D10/1000)</f>
        <v/>
      </c>
    </row>
    <row r="11" spans="1:20">
      <c r="A11" t="s">
        <v>71</v>
      </c>
      <c r="B11">
        <v>450</v>
      </c>
      <c r="C11">
        <v>900</v>
      </c>
      <c r="D11">
        <v>0.47199999999999998</v>
      </c>
      <c r="E11" s="3" t="str">
        <f>IF(ISBLANK(テーブル1[[#This Row],[2.5mm]]), "", $B11*$C11*E$1*$D11/1000)</f>
        <v/>
      </c>
      <c r="F11" s="3" t="str">
        <f>IF(ISBLANK(テーブル1[[#This Row],[3.0mm]]), "", $B11*$C11*F$1*$D11/1000)</f>
        <v/>
      </c>
      <c r="G11" s="3" t="str">
        <f>IF(ISBLANK(テーブル1[[#This Row],[4.0mm]]), "", $B11*$C11*G$1*$D11/1000)</f>
        <v/>
      </c>
      <c r="H11" s="3" t="str">
        <f>IF(ISBLANK(テーブル1[[#This Row],[5.5mm]]), "", $B11*$C11*H$1*$D11/1000)</f>
        <v/>
      </c>
      <c r="I11" s="3" t="str">
        <f>IF(ISBLANK(テーブル1[[#This Row],[9.0mm]]), "", $B11*$C11*I$1*$D11/1000)</f>
        <v/>
      </c>
      <c r="J11" s="3" t="str">
        <f>IF(ISBLANK(テーブル1[[#This Row],[12.0mm]]), "", $B11*$C11*J$1*$D11/1000)</f>
        <v/>
      </c>
      <c r="K11" s="3" t="str">
        <f>IF(ISBLANK(テーブル1[[#This Row],[13.0mm]]), "", $B11*$C11*K$1*$D11/1000)</f>
        <v/>
      </c>
      <c r="L11" s="3" t="str">
        <f>IF(ISBLANK(テーブル1[[#This Row],[15.0mm]]), "", $B11*$C11*L$1*$D11/1000)</f>
        <v/>
      </c>
      <c r="M11" s="3">
        <f>IF(ISBLANK(テーブル1[[#This Row],[16.0mm]]), "", $B11*$C11*M$1*$D11/1000)</f>
        <v>3058.56</v>
      </c>
      <c r="N11" s="3" t="str">
        <f>IF(ISBLANK(テーブル1[[#This Row],[18.0mm]]), "", $B11*$C11*N$1*$D11/1000)</f>
        <v/>
      </c>
      <c r="O11" s="3" t="str">
        <f>IF(ISBLANK(テーブル1[[#This Row],[20.0mm]]), "", $B11*$C11*O$1*$D11/1000)</f>
        <v/>
      </c>
      <c r="P11" s="3" t="str">
        <f>IF(ISBLANK(テーブル1[[#This Row],[21.0mm]]), "", $B11*$C11*P$1*$D11/1000)</f>
        <v/>
      </c>
      <c r="Q11" s="3" t="str">
        <f>IF(ISBLANK(テーブル1[[#This Row],[24.0mm]]), "", $B11*$C11*Q$1*$D11/1000)</f>
        <v/>
      </c>
      <c r="R11" s="3" t="str">
        <f>IF(ISBLANK(テーブル1[[#This Row],[25.0mm]]), "", $B11*$C11*R$1*$D11/1000)</f>
        <v/>
      </c>
      <c r="S11" s="3" t="str">
        <f>IF(ISBLANK(テーブル1[[#This Row],[30.0mm]]), "", $B11*$C11*S$1*$D11/1000)</f>
        <v/>
      </c>
      <c r="T11" s="3" t="str">
        <f>IF(ISBLANK(テーブル1[[#This Row],[40.0mm]]), "", $B11*$C11*T$1*$D11/1000)</f>
        <v/>
      </c>
    </row>
    <row r="12" spans="1:20">
      <c r="A12" t="s">
        <v>71</v>
      </c>
      <c r="B12">
        <v>400</v>
      </c>
      <c r="C12">
        <v>900</v>
      </c>
      <c r="D12">
        <v>0.47199999999999998</v>
      </c>
      <c r="E12" s="3" t="str">
        <f>IF(ISBLANK(テーブル1[[#This Row],[2.5mm]]), "", $B12*$C12*E$1*$D12/1000)</f>
        <v/>
      </c>
      <c r="F12" s="3" t="str">
        <f>IF(ISBLANK(テーブル1[[#This Row],[3.0mm]]), "", $B12*$C12*F$1*$D12/1000)</f>
        <v/>
      </c>
      <c r="G12" s="3" t="str">
        <f>IF(ISBLANK(テーブル1[[#This Row],[4.0mm]]), "", $B12*$C12*G$1*$D12/1000)</f>
        <v/>
      </c>
      <c r="H12" s="3" t="str">
        <f>IF(ISBLANK(テーブル1[[#This Row],[5.5mm]]), "", $B12*$C12*H$1*$D12/1000)</f>
        <v/>
      </c>
      <c r="I12" s="3" t="str">
        <f>IF(ISBLANK(テーブル1[[#This Row],[9.0mm]]), "", $B12*$C12*I$1*$D12/1000)</f>
        <v/>
      </c>
      <c r="J12" s="3" t="str">
        <f>IF(ISBLANK(テーブル1[[#This Row],[12.0mm]]), "", $B12*$C12*J$1*$D12/1000)</f>
        <v/>
      </c>
      <c r="K12" s="3" t="str">
        <f>IF(ISBLANK(テーブル1[[#This Row],[13.0mm]]), "", $B12*$C12*K$1*$D12/1000)</f>
        <v/>
      </c>
      <c r="L12" s="3" t="str">
        <f>IF(ISBLANK(テーブル1[[#This Row],[15.0mm]]), "", $B12*$C12*L$1*$D12/1000)</f>
        <v/>
      </c>
      <c r="M12" s="3">
        <f>IF(ISBLANK(テーブル1[[#This Row],[16.0mm]]), "", $B12*$C12*M$1*$D12/1000)</f>
        <v>2718.72</v>
      </c>
      <c r="N12" s="3" t="str">
        <f>IF(ISBLANK(テーブル1[[#This Row],[18.0mm]]), "", $B12*$C12*N$1*$D12/1000)</f>
        <v/>
      </c>
      <c r="O12" s="3" t="str">
        <f>IF(ISBLANK(テーブル1[[#This Row],[20.0mm]]), "", $B12*$C12*O$1*$D12/1000)</f>
        <v/>
      </c>
      <c r="P12" s="3" t="str">
        <f>IF(ISBLANK(テーブル1[[#This Row],[21.0mm]]), "", $B12*$C12*P$1*$D12/1000)</f>
        <v/>
      </c>
      <c r="Q12" s="3" t="str">
        <f>IF(ISBLANK(テーブル1[[#This Row],[24.0mm]]), "", $B12*$C12*Q$1*$D12/1000)</f>
        <v/>
      </c>
      <c r="R12" s="3" t="str">
        <f>IF(ISBLANK(テーブル1[[#This Row],[25.0mm]]), "", $B12*$C12*R$1*$D12/1000)</f>
        <v/>
      </c>
      <c r="S12" s="3" t="str">
        <f>IF(ISBLANK(テーブル1[[#This Row],[30.0mm]]), "", $B12*$C12*S$1*$D12/1000)</f>
        <v/>
      </c>
      <c r="T12" s="3" t="str">
        <f>IF(ISBLANK(テーブル1[[#This Row],[40.0mm]]), "", $B12*$C12*T$1*$D12/1000)</f>
        <v/>
      </c>
    </row>
    <row r="13" spans="1:20">
      <c r="A13" t="s">
        <v>71</v>
      </c>
      <c r="B13">
        <v>450</v>
      </c>
      <c r="C13">
        <v>1200</v>
      </c>
      <c r="D13">
        <v>0.47199999999999998</v>
      </c>
      <c r="E13" s="3" t="str">
        <f>IF(ISBLANK(テーブル1[[#This Row],[2.5mm]]), "", $B13*$C13*E$1*$D13/1000)</f>
        <v/>
      </c>
      <c r="F13" s="3" t="str">
        <f>IF(ISBLANK(テーブル1[[#This Row],[3.0mm]]), "", $B13*$C13*F$1*$D13/1000)</f>
        <v/>
      </c>
      <c r="G13" s="3" t="str">
        <f>IF(ISBLANK(テーブル1[[#This Row],[4.0mm]]), "", $B13*$C13*G$1*$D13/1000)</f>
        <v/>
      </c>
      <c r="H13" s="3" t="str">
        <f>IF(ISBLANK(テーブル1[[#This Row],[5.5mm]]), "", $B13*$C13*H$1*$D13/1000)</f>
        <v/>
      </c>
      <c r="I13" s="3" t="str">
        <f>IF(ISBLANK(テーブル1[[#This Row],[9.0mm]]), "", $B13*$C13*I$1*$D13/1000)</f>
        <v/>
      </c>
      <c r="J13" s="3" t="str">
        <f>IF(ISBLANK(テーブル1[[#This Row],[12.0mm]]), "", $B13*$C13*J$1*$D13/1000)</f>
        <v/>
      </c>
      <c r="K13" s="3" t="str">
        <f>IF(ISBLANK(テーブル1[[#This Row],[13.0mm]]), "", $B13*$C13*K$1*$D13/1000)</f>
        <v/>
      </c>
      <c r="L13" s="3" t="str">
        <f>IF(ISBLANK(テーブル1[[#This Row],[15.0mm]]), "", $B13*$C13*L$1*$D13/1000)</f>
        <v/>
      </c>
      <c r="M13" s="3">
        <f>IF(ISBLANK(テーブル1[[#This Row],[16.0mm]]), "", $B13*$C13*M$1*$D13/1000)</f>
        <v>4078.08</v>
      </c>
      <c r="N13" s="3" t="str">
        <f>IF(ISBLANK(テーブル1[[#This Row],[18.0mm]]), "", $B13*$C13*N$1*$D13/1000)</f>
        <v/>
      </c>
      <c r="O13" s="3" t="str">
        <f>IF(ISBLANK(テーブル1[[#This Row],[20.0mm]]), "", $B13*$C13*O$1*$D13/1000)</f>
        <v/>
      </c>
      <c r="P13" s="3" t="str">
        <f>IF(ISBLANK(テーブル1[[#This Row],[21.0mm]]), "", $B13*$C13*P$1*$D13/1000)</f>
        <v/>
      </c>
      <c r="Q13" s="3" t="str">
        <f>IF(ISBLANK(テーブル1[[#This Row],[24.0mm]]), "", $B13*$C13*Q$1*$D13/1000)</f>
        <v/>
      </c>
      <c r="R13" s="3" t="str">
        <f>IF(ISBLANK(テーブル1[[#This Row],[25.0mm]]), "", $B13*$C13*R$1*$D13/1000)</f>
        <v/>
      </c>
      <c r="S13" s="3" t="str">
        <f>IF(ISBLANK(テーブル1[[#This Row],[30.0mm]]), "", $B13*$C13*S$1*$D13/1000)</f>
        <v/>
      </c>
      <c r="T13" s="3" t="str">
        <f>IF(ISBLANK(テーブル1[[#This Row],[40.0mm]]), "", $B13*$C13*T$1*$D13/1000)</f>
        <v/>
      </c>
    </row>
    <row r="14" spans="1:20">
      <c r="A14" t="s">
        <v>71</v>
      </c>
      <c r="B14">
        <v>400</v>
      </c>
      <c r="C14">
        <v>1200</v>
      </c>
      <c r="D14">
        <v>0.47199999999999998</v>
      </c>
      <c r="E14" s="3" t="str">
        <f>IF(ISBLANK(テーブル1[[#This Row],[2.5mm]]), "", $B14*$C14*E$1*$D14/1000)</f>
        <v/>
      </c>
      <c r="F14" s="3" t="str">
        <f>IF(ISBLANK(テーブル1[[#This Row],[3.0mm]]), "", $B14*$C14*F$1*$D14/1000)</f>
        <v/>
      </c>
      <c r="G14" s="3" t="str">
        <f>IF(ISBLANK(テーブル1[[#This Row],[4.0mm]]), "", $B14*$C14*G$1*$D14/1000)</f>
        <v/>
      </c>
      <c r="H14" s="3" t="str">
        <f>IF(ISBLANK(テーブル1[[#This Row],[5.5mm]]), "", $B14*$C14*H$1*$D14/1000)</f>
        <v/>
      </c>
      <c r="I14" s="3" t="str">
        <f>IF(ISBLANK(テーブル1[[#This Row],[9.0mm]]), "", $B14*$C14*I$1*$D14/1000)</f>
        <v/>
      </c>
      <c r="J14" s="3" t="str">
        <f>IF(ISBLANK(テーブル1[[#This Row],[12.0mm]]), "", $B14*$C14*J$1*$D14/1000)</f>
        <v/>
      </c>
      <c r="K14" s="3" t="str">
        <f>IF(ISBLANK(テーブル1[[#This Row],[13.0mm]]), "", $B14*$C14*K$1*$D14/1000)</f>
        <v/>
      </c>
      <c r="L14" s="3" t="str">
        <f>IF(ISBLANK(テーブル1[[#This Row],[15.0mm]]), "", $B14*$C14*L$1*$D14/1000)</f>
        <v/>
      </c>
      <c r="M14" s="3">
        <f>IF(ISBLANK(テーブル1[[#This Row],[16.0mm]]), "", $B14*$C14*M$1*$D14/1000)</f>
        <v>3624.96</v>
      </c>
      <c r="N14" s="3" t="str">
        <f>IF(ISBLANK(テーブル1[[#This Row],[18.0mm]]), "", $B14*$C14*N$1*$D14/1000)</f>
        <v/>
      </c>
      <c r="O14" s="3" t="str">
        <f>IF(ISBLANK(テーブル1[[#This Row],[20.0mm]]), "", $B14*$C14*O$1*$D14/1000)</f>
        <v/>
      </c>
      <c r="P14" s="3" t="str">
        <f>IF(ISBLANK(テーブル1[[#This Row],[21.0mm]]), "", $B14*$C14*P$1*$D14/1000)</f>
        <v/>
      </c>
      <c r="Q14" s="3" t="str">
        <f>IF(ISBLANK(テーブル1[[#This Row],[24.0mm]]), "", $B14*$C14*Q$1*$D14/1000)</f>
        <v/>
      </c>
      <c r="R14" s="3" t="str">
        <f>IF(ISBLANK(テーブル1[[#This Row],[25.0mm]]), "", $B14*$C14*R$1*$D14/1000)</f>
        <v/>
      </c>
      <c r="S14" s="3" t="str">
        <f>IF(ISBLANK(テーブル1[[#This Row],[30.0mm]]), "", $B14*$C14*S$1*$D14/1000)</f>
        <v/>
      </c>
      <c r="T14" s="3" t="str">
        <f>IF(ISBLANK(テーブル1[[#This Row],[40.0mm]]), "", $B14*$C14*T$1*$D14/1000)</f>
        <v/>
      </c>
    </row>
    <row r="15" spans="1:20">
      <c r="A15" t="s">
        <v>71</v>
      </c>
      <c r="B15">
        <v>350</v>
      </c>
      <c r="C15">
        <v>1200</v>
      </c>
      <c r="D15">
        <v>0.47199999999999998</v>
      </c>
      <c r="E15" s="3" t="str">
        <f>IF(ISBLANK(テーブル1[[#This Row],[2.5mm]]), "", $B15*$C15*E$1*$D15/1000)</f>
        <v/>
      </c>
      <c r="F15" s="3" t="str">
        <f>IF(ISBLANK(テーブル1[[#This Row],[3.0mm]]), "", $B15*$C15*F$1*$D15/1000)</f>
        <v/>
      </c>
      <c r="G15" s="3" t="str">
        <f>IF(ISBLANK(テーブル1[[#This Row],[4.0mm]]), "", $B15*$C15*G$1*$D15/1000)</f>
        <v/>
      </c>
      <c r="H15" s="3" t="str">
        <f>IF(ISBLANK(テーブル1[[#This Row],[5.5mm]]), "", $B15*$C15*H$1*$D15/1000)</f>
        <v/>
      </c>
      <c r="I15" s="3" t="str">
        <f>IF(ISBLANK(テーブル1[[#This Row],[9.0mm]]), "", $B15*$C15*I$1*$D15/1000)</f>
        <v/>
      </c>
      <c r="J15" s="3" t="str">
        <f>IF(ISBLANK(テーブル1[[#This Row],[12.0mm]]), "", $B15*$C15*J$1*$D15/1000)</f>
        <v/>
      </c>
      <c r="K15" s="3" t="str">
        <f>IF(ISBLANK(テーブル1[[#This Row],[13.0mm]]), "", $B15*$C15*K$1*$D15/1000)</f>
        <v/>
      </c>
      <c r="L15" s="3" t="str">
        <f>IF(ISBLANK(テーブル1[[#This Row],[15.0mm]]), "", $B15*$C15*L$1*$D15/1000)</f>
        <v/>
      </c>
      <c r="M15" s="3">
        <f>IF(ISBLANK(テーブル1[[#This Row],[16.0mm]]), "", $B15*$C15*M$1*$D15/1000)</f>
        <v>3171.84</v>
      </c>
      <c r="N15" s="3" t="str">
        <f>IF(ISBLANK(テーブル1[[#This Row],[18.0mm]]), "", $B15*$C15*N$1*$D15/1000)</f>
        <v/>
      </c>
      <c r="O15" s="3" t="str">
        <f>IF(ISBLANK(テーブル1[[#This Row],[20.0mm]]), "", $B15*$C15*O$1*$D15/1000)</f>
        <v/>
      </c>
      <c r="P15" s="3" t="str">
        <f>IF(ISBLANK(テーブル1[[#This Row],[21.0mm]]), "", $B15*$C15*P$1*$D15/1000)</f>
        <v/>
      </c>
      <c r="Q15" s="3" t="str">
        <f>IF(ISBLANK(テーブル1[[#This Row],[24.0mm]]), "", $B15*$C15*Q$1*$D15/1000)</f>
        <v/>
      </c>
      <c r="R15" s="3" t="str">
        <f>IF(ISBLANK(テーブル1[[#This Row],[25.0mm]]), "", $B15*$C15*R$1*$D15/1000)</f>
        <v/>
      </c>
      <c r="S15" s="3" t="str">
        <f>IF(ISBLANK(テーブル1[[#This Row],[30.0mm]]), "", $B15*$C15*S$1*$D15/1000)</f>
        <v/>
      </c>
      <c r="T15" s="3" t="str">
        <f>IF(ISBLANK(テーブル1[[#This Row],[40.0mm]]), "", $B15*$C15*T$1*$D15/1000)</f>
        <v/>
      </c>
    </row>
    <row r="16" spans="1:20">
      <c r="A16" t="s">
        <v>71</v>
      </c>
      <c r="B16">
        <v>300</v>
      </c>
      <c r="C16">
        <v>1200</v>
      </c>
      <c r="D16">
        <v>0.47199999999999998</v>
      </c>
      <c r="E16" s="3" t="str">
        <f>IF(ISBLANK(テーブル1[[#This Row],[2.5mm]]), "", $B16*$C16*E$1*$D16/1000)</f>
        <v/>
      </c>
      <c r="F16" s="3" t="str">
        <f>IF(ISBLANK(テーブル1[[#This Row],[3.0mm]]), "", $B16*$C16*F$1*$D16/1000)</f>
        <v/>
      </c>
      <c r="G16" s="3" t="str">
        <f>IF(ISBLANK(テーブル1[[#This Row],[4.0mm]]), "", $B16*$C16*G$1*$D16/1000)</f>
        <v/>
      </c>
      <c r="H16" s="3" t="str">
        <f>IF(ISBLANK(テーブル1[[#This Row],[5.5mm]]), "", $B16*$C16*H$1*$D16/1000)</f>
        <v/>
      </c>
      <c r="I16" s="3" t="str">
        <f>IF(ISBLANK(テーブル1[[#This Row],[9.0mm]]), "", $B16*$C16*I$1*$D16/1000)</f>
        <v/>
      </c>
      <c r="J16" s="3" t="str">
        <f>IF(ISBLANK(テーブル1[[#This Row],[12.0mm]]), "", $B16*$C16*J$1*$D16/1000)</f>
        <v/>
      </c>
      <c r="K16" s="3" t="str">
        <f>IF(ISBLANK(テーブル1[[#This Row],[13.0mm]]), "", $B16*$C16*K$1*$D16/1000)</f>
        <v/>
      </c>
      <c r="L16" s="3" t="str">
        <f>IF(ISBLANK(テーブル1[[#This Row],[15.0mm]]), "", $B16*$C16*L$1*$D16/1000)</f>
        <v/>
      </c>
      <c r="M16" s="3">
        <f>IF(ISBLANK(テーブル1[[#This Row],[16.0mm]]), "", $B16*$C16*M$1*$D16/1000)</f>
        <v>2718.72</v>
      </c>
      <c r="N16" s="3" t="str">
        <f>IF(ISBLANK(テーブル1[[#This Row],[18.0mm]]), "", $B16*$C16*N$1*$D16/1000)</f>
        <v/>
      </c>
      <c r="O16" s="3" t="str">
        <f>IF(ISBLANK(テーブル1[[#This Row],[20.0mm]]), "", $B16*$C16*O$1*$D16/1000)</f>
        <v/>
      </c>
      <c r="P16" s="3" t="str">
        <f>IF(ISBLANK(テーブル1[[#This Row],[21.0mm]]), "", $B16*$C16*P$1*$D16/1000)</f>
        <v/>
      </c>
      <c r="Q16" s="3" t="str">
        <f>IF(ISBLANK(テーブル1[[#This Row],[24.0mm]]), "", $B16*$C16*Q$1*$D16/1000)</f>
        <v/>
      </c>
      <c r="R16" s="3" t="str">
        <f>IF(ISBLANK(テーブル1[[#This Row],[25.0mm]]), "", $B16*$C16*R$1*$D16/1000)</f>
        <v/>
      </c>
      <c r="S16" s="3" t="str">
        <f>IF(ISBLANK(テーブル1[[#This Row],[30.0mm]]), "", $B16*$C16*S$1*$D16/1000)</f>
        <v/>
      </c>
      <c r="T16" s="3" t="str">
        <f>IF(ISBLANK(テーブル1[[#This Row],[40.0mm]]), "", $B16*$C16*T$1*$D16/1000)</f>
        <v/>
      </c>
    </row>
    <row r="17" spans="1:20">
      <c r="A17" t="s">
        <v>71</v>
      </c>
      <c r="B17">
        <v>250</v>
      </c>
      <c r="C17">
        <v>1200</v>
      </c>
      <c r="D17">
        <v>0.47199999999999998</v>
      </c>
      <c r="E17" s="3" t="str">
        <f>IF(ISBLANK(テーブル1[[#This Row],[2.5mm]]), "", $B17*$C17*E$1*$D17/1000)</f>
        <v/>
      </c>
      <c r="F17" s="3" t="str">
        <f>IF(ISBLANK(テーブル1[[#This Row],[3.0mm]]), "", $B17*$C17*F$1*$D17/1000)</f>
        <v/>
      </c>
      <c r="G17" s="3" t="str">
        <f>IF(ISBLANK(テーブル1[[#This Row],[4.0mm]]), "", $B17*$C17*G$1*$D17/1000)</f>
        <v/>
      </c>
      <c r="H17" s="3" t="str">
        <f>IF(ISBLANK(テーブル1[[#This Row],[5.5mm]]), "", $B17*$C17*H$1*$D17/1000)</f>
        <v/>
      </c>
      <c r="I17" s="3" t="str">
        <f>IF(ISBLANK(テーブル1[[#This Row],[9.0mm]]), "", $B17*$C17*I$1*$D17/1000)</f>
        <v/>
      </c>
      <c r="J17" s="3" t="str">
        <f>IF(ISBLANK(テーブル1[[#This Row],[12.0mm]]), "", $B17*$C17*J$1*$D17/1000)</f>
        <v/>
      </c>
      <c r="K17" s="3" t="str">
        <f>IF(ISBLANK(テーブル1[[#This Row],[13.0mm]]), "", $B17*$C17*K$1*$D17/1000)</f>
        <v/>
      </c>
      <c r="L17" s="3" t="str">
        <f>IF(ISBLANK(テーブル1[[#This Row],[15.0mm]]), "", $B17*$C17*L$1*$D17/1000)</f>
        <v/>
      </c>
      <c r="M17" s="3">
        <f>IF(ISBLANK(テーブル1[[#This Row],[16.0mm]]), "", $B17*$C17*M$1*$D17/1000)</f>
        <v>2265.6</v>
      </c>
      <c r="N17" s="3" t="str">
        <f>IF(ISBLANK(テーブル1[[#This Row],[18.0mm]]), "", $B17*$C17*N$1*$D17/1000)</f>
        <v/>
      </c>
      <c r="O17" s="3" t="str">
        <f>IF(ISBLANK(テーブル1[[#This Row],[20.0mm]]), "", $B17*$C17*O$1*$D17/1000)</f>
        <v/>
      </c>
      <c r="P17" s="3" t="str">
        <f>IF(ISBLANK(テーブル1[[#This Row],[21.0mm]]), "", $B17*$C17*P$1*$D17/1000)</f>
        <v/>
      </c>
      <c r="Q17" s="3" t="str">
        <f>IF(ISBLANK(テーブル1[[#This Row],[24.0mm]]), "", $B17*$C17*Q$1*$D17/1000)</f>
        <v/>
      </c>
      <c r="R17" s="3" t="str">
        <f>IF(ISBLANK(テーブル1[[#This Row],[25.0mm]]), "", $B17*$C17*R$1*$D17/1000)</f>
        <v/>
      </c>
      <c r="S17" s="3" t="str">
        <f>IF(ISBLANK(テーブル1[[#This Row],[30.0mm]]), "", $B17*$C17*S$1*$D17/1000)</f>
        <v/>
      </c>
      <c r="T17" s="3" t="str">
        <f>IF(ISBLANK(テーブル1[[#This Row],[40.0mm]]), "", $B17*$C17*T$1*$D17/1000)</f>
        <v/>
      </c>
    </row>
    <row r="18" spans="1:20">
      <c r="A18" t="s">
        <v>74</v>
      </c>
      <c r="B18">
        <v>915</v>
      </c>
      <c r="C18">
        <v>1820</v>
      </c>
      <c r="D18">
        <v>0.45</v>
      </c>
      <c r="E18" s="3" t="str">
        <f>IF(ISBLANK(テーブル1[[#This Row],[2.5mm]]), "", $B18*$C18*E$1*$D18/1000)</f>
        <v/>
      </c>
      <c r="F18" s="3" t="str">
        <f>IF(ISBLANK(テーブル1[[#This Row],[3.0mm]]), "", $B18*$C18*F$1*$D18/1000)</f>
        <v/>
      </c>
      <c r="G18" s="3" t="str">
        <f>IF(ISBLANK(テーブル1[[#This Row],[4.0mm]]), "", $B18*$C18*G$1*$D18/1000)</f>
        <v/>
      </c>
      <c r="H18" s="3" t="str">
        <f>IF(ISBLANK(テーブル1[[#This Row],[5.5mm]]), "", $B18*$C18*H$1*$D18/1000)</f>
        <v/>
      </c>
      <c r="I18" s="3" t="str">
        <f>IF(ISBLANK(テーブル1[[#This Row],[9.0mm]]), "", $B18*$C18*I$1*$D18/1000)</f>
        <v/>
      </c>
      <c r="J18" s="3" t="str">
        <f>IF(ISBLANK(テーブル1[[#This Row],[12.0mm]]), "", $B18*$C18*J$1*$D18/1000)</f>
        <v/>
      </c>
      <c r="K18" s="3" t="str">
        <f>IF(ISBLANK(テーブル1[[#This Row],[13.0mm]]), "", $B18*$C18*K$1*$D18/1000)</f>
        <v/>
      </c>
      <c r="L18" s="3" t="str">
        <f>IF(ISBLANK(テーブル1[[#This Row],[15.0mm]]), "", $B18*$C18*L$1*$D18/1000)</f>
        <v/>
      </c>
      <c r="M18" s="3" t="str">
        <f>IF(ISBLANK(テーブル1[[#This Row],[16.0mm]]), "", $B18*$C18*M$1*$D18/1000)</f>
        <v/>
      </c>
      <c r="N18" s="3" t="str">
        <f>IF(ISBLANK(テーブル1[[#This Row],[18.0mm]]), "", $B18*$C18*N$1*$D18/1000)</f>
        <v/>
      </c>
      <c r="O18" s="3">
        <f>IF(ISBLANK(テーブル1[[#This Row],[20.0mm]]), "", $B18*$C18*O$1*$D18/1000)</f>
        <v>14987.7</v>
      </c>
      <c r="P18" s="3" t="str">
        <f>IF(ISBLANK(テーブル1[[#This Row],[21.0mm]]), "", $B18*$C18*P$1*$D18/1000)</f>
        <v/>
      </c>
      <c r="Q18" s="3" t="str">
        <f>IF(ISBLANK(テーブル1[[#This Row],[24.0mm]]), "", $B18*$C18*Q$1*$D18/1000)</f>
        <v/>
      </c>
      <c r="R18" s="3" t="str">
        <f>IF(ISBLANK(テーブル1[[#This Row],[25.0mm]]), "", $B18*$C18*R$1*$D18/1000)</f>
        <v/>
      </c>
      <c r="S18" s="3" t="str">
        <f>IF(ISBLANK(テーブル1[[#This Row],[30.0mm]]), "", $B18*$C18*S$1*$D18/1000)</f>
        <v/>
      </c>
      <c r="T18" s="3" t="str">
        <f>IF(ISBLANK(テーブル1[[#This Row],[40.0mm]]), "", $B18*$C18*T$1*$D18/1000)</f>
        <v/>
      </c>
    </row>
    <row r="19" spans="1:20">
      <c r="A19" t="s">
        <v>91</v>
      </c>
      <c r="B19">
        <v>910</v>
      </c>
      <c r="C19">
        <v>1820</v>
      </c>
      <c r="D19">
        <v>0.504</v>
      </c>
      <c r="E19" s="3" t="str">
        <f>IF(ISBLANK(テーブル1[[#This Row],[2.5mm]]), "", $B19*$C19*E$1*$D19/1000)</f>
        <v/>
      </c>
      <c r="F19" s="3" t="str">
        <f>IF(ISBLANK(テーブル1[[#This Row],[3.0mm]]), "", $B19*$C19*F$1*$D19/1000)</f>
        <v/>
      </c>
      <c r="G19" s="3" t="str">
        <f>IF(ISBLANK(テーブル1[[#This Row],[4.0mm]]), "", $B19*$C19*G$1*$D19/1000)</f>
        <v/>
      </c>
      <c r="H19" s="3" t="str">
        <f>IF(ISBLANK(テーブル1[[#This Row],[5.5mm]]), "", $B19*$C19*H$1*$D19/1000)</f>
        <v/>
      </c>
      <c r="I19" s="3" t="str">
        <f>IF(ISBLANK(テーブル1[[#This Row],[9.0mm]]), "", $B19*$C19*I$1*$D19/1000)</f>
        <v/>
      </c>
      <c r="J19" s="3" t="str">
        <f>IF(ISBLANK(テーブル1[[#This Row],[12.0mm]]), "", $B19*$C19*J$1*$D19/1000)</f>
        <v/>
      </c>
      <c r="K19" s="3" t="str">
        <f>IF(ISBLANK(テーブル1[[#This Row],[13.0mm]]), "", $B19*$C19*K$1*$D19/1000)</f>
        <v/>
      </c>
      <c r="L19" s="3" t="str">
        <f>IF(ISBLANK(テーブル1[[#This Row],[15.0mm]]), "", $B19*$C19*L$1*$D19/1000)</f>
        <v/>
      </c>
      <c r="M19" s="3" t="str">
        <f>IF(ISBLANK(テーブル1[[#This Row],[16.0mm]]), "", $B19*$C19*M$1*$D19/1000)</f>
        <v/>
      </c>
      <c r="N19" s="3" t="str">
        <f>IF(ISBLANK(テーブル1[[#This Row],[18.0mm]]), "", $B19*$C19*N$1*$D19/1000)</f>
        <v/>
      </c>
      <c r="O19" s="3" t="str">
        <f>IF(ISBLANK(テーブル1[[#This Row],[20.0mm]]), "", $B19*$C19*O$1*$D19/1000)</f>
        <v/>
      </c>
      <c r="P19" s="3" t="str">
        <f>IF(ISBLANK(テーブル1[[#This Row],[21.0mm]]), "", $B19*$C19*P$1*$D19/1000)</f>
        <v/>
      </c>
      <c r="Q19" s="3" t="str">
        <f>IF(ISBLANK(テーブル1[[#This Row],[24.0mm]]), "", $B19*$C19*Q$1*$D19/1000)</f>
        <v/>
      </c>
      <c r="R19" s="3" t="str">
        <f>IF(ISBLANK(テーブル1[[#This Row],[25.0mm]]), "", $B19*$C19*R$1*$D19/1000)</f>
        <v/>
      </c>
      <c r="S19" s="3" t="str">
        <f>IF(ISBLANK(テーブル1[[#This Row],[30.0mm]]), "", $B19*$C19*S$1*$D19/1000)</f>
        <v/>
      </c>
      <c r="T19" s="3" t="str">
        <f>IF(ISBLANK(テーブル1[[#This Row],[40.0mm]]), "", $B19*$C19*T$1*$D19/1000)</f>
        <v/>
      </c>
    </row>
    <row r="20" spans="1:20">
      <c r="A20" t="s">
        <v>92</v>
      </c>
      <c r="B20">
        <v>910</v>
      </c>
      <c r="C20">
        <v>1820</v>
      </c>
      <c r="D20">
        <v>0.57099999999999995</v>
      </c>
      <c r="E20" s="3" t="str">
        <f>IF(ISBLANK(テーブル1[[#This Row],[2.5mm]]), "", $B20*$C20*E$1*$D20/1000)</f>
        <v/>
      </c>
      <c r="F20" s="3" t="str">
        <f>IF(ISBLANK(テーブル1[[#This Row],[3.0mm]]), "", $B20*$C20*F$1*$D20/1000)</f>
        <v/>
      </c>
      <c r="G20" s="3">
        <f>IF(ISBLANK(テーブル1[[#This Row],[4.0mm]]), "", $B20*$C20*G$1*$D20/1000)</f>
        <v>3782.7608</v>
      </c>
      <c r="H20" s="3">
        <f>IF(ISBLANK(テーブル1[[#This Row],[5.5mm]]), "", $B20*$C20*H$1*$D20/1000)</f>
        <v>5201.2960999999996</v>
      </c>
      <c r="I20" s="3">
        <f>IF(ISBLANK(テーブル1[[#This Row],[9.0mm]]), "", $B20*$C20*I$1*$D20/1000)</f>
        <v>8511.2117999999991</v>
      </c>
      <c r="J20" s="3">
        <f>IF(ISBLANK(テーブル1[[#This Row],[12.0mm]]), "", $B20*$C20*J$1*$D20/1000)</f>
        <v>11348.282399999998</v>
      </c>
      <c r="K20" s="3" t="str">
        <f>IF(ISBLANK(テーブル1[[#This Row],[13.0mm]]), "", $B20*$C20*K$1*$D20/1000)</f>
        <v/>
      </c>
      <c r="L20" s="3" t="str">
        <f>IF(ISBLANK(テーブル1[[#This Row],[15.0mm]]), "", $B20*$C20*L$1*$D20/1000)</f>
        <v/>
      </c>
      <c r="M20" s="3" t="str">
        <f>IF(ISBLANK(テーブル1[[#This Row],[16.0mm]]), "", $B20*$C20*M$1*$D20/1000)</f>
        <v/>
      </c>
      <c r="N20" s="3" t="str">
        <f>IF(ISBLANK(テーブル1[[#This Row],[18.0mm]]), "", $B20*$C20*N$1*$D20/1000)</f>
        <v/>
      </c>
      <c r="O20" s="3" t="str">
        <f>IF(ISBLANK(テーブル1[[#This Row],[20.0mm]]), "", $B20*$C20*O$1*$D20/1000)</f>
        <v/>
      </c>
      <c r="P20" s="3" t="str">
        <f>IF(ISBLANK(テーブル1[[#This Row],[21.0mm]]), "", $B20*$C20*P$1*$D20/1000)</f>
        <v/>
      </c>
      <c r="Q20" s="3" t="str">
        <f>IF(ISBLANK(テーブル1[[#This Row],[24.0mm]]), "", $B20*$C20*Q$1*$D20/1000)</f>
        <v/>
      </c>
      <c r="R20" s="3" t="str">
        <f>IF(ISBLANK(テーブル1[[#This Row],[25.0mm]]), "", $B20*$C20*R$1*$D20/1000)</f>
        <v/>
      </c>
      <c r="S20" s="3" t="str">
        <f>IF(ISBLANK(テーブル1[[#This Row],[30.0mm]]), "", $B20*$C20*S$1*$D20/1000)</f>
        <v/>
      </c>
      <c r="T20" s="3" t="str">
        <f>IF(ISBLANK(テーブル1[[#This Row],[40.0mm]]), "", $B20*$C20*T$1*$D20/1000)</f>
        <v/>
      </c>
    </row>
    <row r="21" spans="1:20">
      <c r="A21" t="s">
        <v>93</v>
      </c>
      <c r="B21">
        <v>910</v>
      </c>
      <c r="C21">
        <v>1820</v>
      </c>
      <c r="D21">
        <v>0.55000000000000004</v>
      </c>
      <c r="E21" s="3" t="str">
        <f>IF(ISBLANK(テーブル1[[#This Row],[2.5mm]]), "", $B21*$C21*E$1*$D21/1000)</f>
        <v/>
      </c>
      <c r="F21" s="3" t="str">
        <f>IF(ISBLANK(テーブル1[[#This Row],[3.0mm]]), "", $B21*$C21*F$1*$D21/1000)</f>
        <v/>
      </c>
      <c r="G21" s="3" t="str">
        <f>IF(ISBLANK(テーブル1[[#This Row],[4.0mm]]), "", $B21*$C21*G$1*$D21/1000)</f>
        <v/>
      </c>
      <c r="H21" s="3" t="str">
        <f>IF(ISBLANK(テーブル1[[#This Row],[5.5mm]]), "", $B21*$C21*H$1*$D21/1000)</f>
        <v/>
      </c>
      <c r="I21" s="3" t="str">
        <f>IF(ISBLANK(テーブル1[[#This Row],[9.0mm]]), "", $B21*$C21*I$1*$D21/1000)</f>
        <v/>
      </c>
      <c r="J21" s="3" t="str">
        <f>IF(ISBLANK(テーブル1[[#This Row],[12.0mm]]), "", $B21*$C21*J$1*$D21/1000)</f>
        <v/>
      </c>
      <c r="K21" s="3" t="str">
        <f>IF(ISBLANK(テーブル1[[#This Row],[13.0mm]]), "", $B21*$C21*K$1*$D21/1000)</f>
        <v/>
      </c>
      <c r="L21" s="3" t="str">
        <f>IF(ISBLANK(テーブル1[[#This Row],[15.0mm]]), "", $B21*$C21*L$1*$D21/1000)</f>
        <v/>
      </c>
      <c r="M21" s="3" t="str">
        <f>IF(ISBLANK(テーブル1[[#This Row],[16.0mm]]), "", $B21*$C21*M$1*$D21/1000)</f>
        <v/>
      </c>
      <c r="N21" s="3" t="str">
        <f>IF(ISBLANK(テーブル1[[#This Row],[18.0mm]]), "", $B21*$C21*N$1*$D21/1000)</f>
        <v/>
      </c>
      <c r="O21" s="3" t="str">
        <f>IF(ISBLANK(テーブル1[[#This Row],[20.0mm]]), "", $B21*$C21*O$1*$D21/1000)</f>
        <v/>
      </c>
      <c r="P21" s="3" t="str">
        <f>IF(ISBLANK(テーブル1[[#This Row],[21.0mm]]), "", $B21*$C21*P$1*$D21/1000)</f>
        <v/>
      </c>
      <c r="Q21" s="3" t="str">
        <f>IF(ISBLANK(テーブル1[[#This Row],[24.0mm]]), "", $B21*$C21*Q$1*$D21/1000)</f>
        <v/>
      </c>
      <c r="R21" s="3" t="str">
        <f>IF(ISBLANK(テーブル1[[#This Row],[25.0mm]]), "", $B21*$C21*R$1*$D21/1000)</f>
        <v/>
      </c>
      <c r="S21" s="3" t="str">
        <f>IF(ISBLANK(テーブル1[[#This Row],[30.0mm]]), "", $B21*$C21*S$1*$D21/1000)</f>
        <v/>
      </c>
      <c r="T21" s="3" t="str">
        <f>IF(ISBLANK(テーブル1[[#This Row],[40.0mm]]), "", $B21*$C21*T$1*$D21/1000)</f>
        <v/>
      </c>
    </row>
    <row r="22" spans="1:20">
      <c r="A22" t="s">
        <v>94</v>
      </c>
      <c r="B22">
        <v>910</v>
      </c>
      <c r="C22">
        <v>1820</v>
      </c>
      <c r="D22">
        <v>0.4</v>
      </c>
      <c r="E22" s="3" t="str">
        <f>IF(ISBLANK(テーブル1[[#This Row],[2.5mm]]), "", $B22*$C22*E$1*$D22/1000)</f>
        <v/>
      </c>
      <c r="F22" s="3" t="str">
        <f>IF(ISBLANK(テーブル1[[#This Row],[3.0mm]]), "", $B22*$C22*F$1*$D22/1000)</f>
        <v/>
      </c>
      <c r="G22" s="3" t="str">
        <f>IF(ISBLANK(テーブル1[[#This Row],[4.0mm]]), "", $B22*$C22*G$1*$D22/1000)</f>
        <v/>
      </c>
      <c r="H22" s="3" t="str">
        <f>IF(ISBLANK(テーブル1[[#This Row],[5.5mm]]), "", $B22*$C22*H$1*$D22/1000)</f>
        <v/>
      </c>
      <c r="I22" s="3" t="str">
        <f>IF(ISBLANK(テーブル1[[#This Row],[9.0mm]]), "", $B22*$C22*I$1*$D22/1000)</f>
        <v/>
      </c>
      <c r="J22" s="3">
        <f>IF(ISBLANK(テーブル1[[#This Row],[12.0mm]]), "", $B22*$C22*J$1*$D22/1000)</f>
        <v>7949.76</v>
      </c>
      <c r="K22" s="3" t="str">
        <f>IF(ISBLANK(テーブル1[[#This Row],[13.0mm]]), "", $B22*$C22*K$1*$D22/1000)</f>
        <v/>
      </c>
      <c r="L22" s="3">
        <f>IF(ISBLANK(テーブル1[[#This Row],[15.0mm]]), "", $B22*$C22*L$1*$D22/1000)</f>
        <v>9937.2000000000007</v>
      </c>
      <c r="M22" s="3" t="str">
        <f>IF(ISBLANK(テーブル1[[#This Row],[16.0mm]]), "", $B22*$C22*M$1*$D22/1000)</f>
        <v/>
      </c>
      <c r="N22" s="3">
        <f>IF(ISBLANK(テーブル1[[#This Row],[18.0mm]]), "", $B22*$C22*N$1*$D22/1000)</f>
        <v>11924.64</v>
      </c>
      <c r="O22" s="3" t="str">
        <f>IF(ISBLANK(テーブル1[[#This Row],[20.0mm]]), "", $B22*$C22*O$1*$D22/1000)</f>
        <v/>
      </c>
      <c r="P22" s="3">
        <f>IF(ISBLANK(テーブル1[[#This Row],[21.0mm]]), "", $B22*$C22*P$1*$D22/1000)</f>
        <v>13912.08</v>
      </c>
      <c r="Q22" s="3" t="str">
        <f>IF(ISBLANK(テーブル1[[#This Row],[24.0mm]]), "", $B22*$C22*Q$1*$D22/1000)</f>
        <v/>
      </c>
      <c r="R22" s="3" t="str">
        <f>IF(ISBLANK(テーブル1[[#This Row],[25.0mm]]), "", $B22*$C22*R$1*$D22/1000)</f>
        <v/>
      </c>
      <c r="S22" s="3" t="str">
        <f>IF(ISBLANK(テーブル1[[#This Row],[30.0mm]]), "", $B22*$C22*S$1*$D22/1000)</f>
        <v/>
      </c>
      <c r="T22" s="3" t="str">
        <f>IF(ISBLANK(テーブル1[[#This Row],[40.0mm]]), "", $B22*$C22*T$1*$D22/1000)</f>
        <v/>
      </c>
    </row>
    <row r="23" spans="1:20">
      <c r="A23" t="s">
        <v>43</v>
      </c>
      <c r="B23">
        <v>910</v>
      </c>
      <c r="C23">
        <v>1820</v>
      </c>
      <c r="D23">
        <v>0.53</v>
      </c>
      <c r="E23" s="3" t="str">
        <f>IF(ISBLANK(テーブル1[[#This Row],[2.5mm]]), "", $B23*$C23*E$1*$D23/1000)</f>
        <v/>
      </c>
      <c r="F23" s="3" t="str">
        <f>IF(ISBLANK(テーブル1[[#This Row],[3.0mm]]), "", $B23*$C23*F$1*$D23/1000)</f>
        <v/>
      </c>
      <c r="G23" s="3" t="str">
        <f>IF(ISBLANK(テーブル1[[#This Row],[4.0mm]]), "", $B23*$C23*G$1*$D23/1000)</f>
        <v/>
      </c>
      <c r="H23" s="3" t="str">
        <f>IF(ISBLANK(テーブル1[[#This Row],[5.5mm]]), "", $B23*$C23*H$1*$D23/1000)</f>
        <v/>
      </c>
      <c r="I23" s="3">
        <f>IF(ISBLANK(テーブル1[[#This Row],[9.0mm]]), "", $B23*$C23*I$1*$D23/1000)</f>
        <v>7900.0739999999996</v>
      </c>
      <c r="J23" s="3">
        <f>IF(ISBLANK(テーブル1[[#This Row],[12.0mm]]), "", $B23*$C23*J$1*$D23/1000)</f>
        <v>10533.432000000001</v>
      </c>
      <c r="K23" s="3" t="str">
        <f>IF(ISBLANK(テーブル1[[#This Row],[13.0mm]]), "", $B23*$C23*K$1*$D23/1000)</f>
        <v/>
      </c>
      <c r="L23" s="3">
        <f>IF(ISBLANK(テーブル1[[#This Row],[15.0mm]]), "", $B23*$C23*L$1*$D23/1000)</f>
        <v>13166.79</v>
      </c>
      <c r="M23" s="3" t="str">
        <f>IF(ISBLANK(テーブル1[[#This Row],[16.0mm]]), "", $B23*$C23*M$1*$D23/1000)</f>
        <v/>
      </c>
      <c r="N23" s="3" t="str">
        <f>IF(ISBLANK(テーブル1[[#This Row],[18.0mm]]), "", $B23*$C23*N$1*$D23/1000)</f>
        <v/>
      </c>
      <c r="O23" s="3" t="str">
        <f>IF(ISBLANK(テーブル1[[#This Row],[20.0mm]]), "", $B23*$C23*O$1*$D23/1000)</f>
        <v/>
      </c>
      <c r="P23" s="3" t="str">
        <f>IF(ISBLANK(テーブル1[[#This Row],[21.0mm]]), "", $B23*$C23*P$1*$D23/1000)</f>
        <v/>
      </c>
      <c r="Q23" s="3">
        <f>IF(ISBLANK(テーブル1[[#This Row],[24.0mm]]), "", $B23*$C23*Q$1*$D23/1000)</f>
        <v>21066.864000000001</v>
      </c>
      <c r="R23" s="3" t="str">
        <f>IF(ISBLANK(テーブル1[[#This Row],[25.0mm]]), "", $B23*$C23*R$1*$D23/1000)</f>
        <v/>
      </c>
      <c r="S23" s="3" t="str">
        <f>IF(ISBLANK(テーブル1[[#This Row],[30.0mm]]), "", $B23*$C23*S$1*$D23/1000)</f>
        <v/>
      </c>
      <c r="T23" s="3" t="str">
        <f>IF(ISBLANK(テーブル1[[#This Row],[40.0mm]]), "", $B23*$C23*T$1*$D23/1000)</f>
        <v/>
      </c>
    </row>
    <row r="24" spans="1:20">
      <c r="A24" t="s">
        <v>59</v>
      </c>
      <c r="B24">
        <v>910</v>
      </c>
      <c r="C24">
        <v>1820</v>
      </c>
      <c r="D24">
        <v>0.64</v>
      </c>
      <c r="E24" s="3" t="str">
        <f>IF(ISBLANK(テーブル1[[#This Row],[2.5mm]]), "", $B24*$C24*E$1*$D24/1000)</f>
        <v/>
      </c>
      <c r="F24" s="3" t="str">
        <f>IF(ISBLANK(テーブル1[[#This Row],[3.0mm]]), "", $B24*$C24*F$1*$D24/1000)</f>
        <v/>
      </c>
      <c r="G24" s="3" t="str">
        <f>IF(ISBLANK(テーブル1[[#This Row],[4.0mm]]), "", $B24*$C24*G$1*$D24/1000)</f>
        <v/>
      </c>
      <c r="H24" s="3" t="str">
        <f>IF(ISBLANK(テーブル1[[#This Row],[5.5mm]]), "", $B24*$C24*H$1*$D24/1000)</f>
        <v/>
      </c>
      <c r="I24" s="3" t="str">
        <f>IF(ISBLANK(テーブル1[[#This Row],[9.0mm]]), "", $B24*$C24*I$1*$D24/1000)</f>
        <v/>
      </c>
      <c r="J24" s="3" t="str">
        <f>IF(ISBLANK(テーブル1[[#This Row],[12.0mm]]), "", $B24*$C24*J$1*$D24/1000)</f>
        <v/>
      </c>
      <c r="K24" s="3" t="str">
        <f>IF(ISBLANK(テーブル1[[#This Row],[13.0mm]]), "", $B24*$C24*K$1*$D24/1000)</f>
        <v/>
      </c>
      <c r="L24" s="3">
        <f>IF(ISBLANK(テーブル1[[#This Row],[15.0mm]]), "", $B24*$C24*L$1*$D24/1000)</f>
        <v>15899.52</v>
      </c>
      <c r="M24" s="3" t="str">
        <f>IF(ISBLANK(テーブル1[[#This Row],[16.0mm]]), "", $B24*$C24*M$1*$D24/1000)</f>
        <v/>
      </c>
      <c r="N24" s="3" t="str">
        <f>IF(ISBLANK(テーブル1[[#This Row],[18.0mm]]), "", $B24*$C24*N$1*$D24/1000)</f>
        <v/>
      </c>
      <c r="O24" s="3">
        <f>IF(ISBLANK(テーブル1[[#This Row],[20.0mm]]), "", $B24*$C24*O$1*$D24/1000)</f>
        <v>21199.360000000001</v>
      </c>
      <c r="P24" s="3" t="str">
        <f>IF(ISBLANK(テーブル1[[#This Row],[21.0mm]]), "", $B24*$C24*P$1*$D24/1000)</f>
        <v/>
      </c>
      <c r="Q24" s="3" t="str">
        <f>IF(ISBLANK(テーブル1[[#This Row],[24.0mm]]), "", $B24*$C24*Q$1*$D24/1000)</f>
        <v/>
      </c>
      <c r="R24" s="3" t="str">
        <f>IF(ISBLANK(テーブル1[[#This Row],[25.0mm]]), "", $B24*$C24*R$1*$D24/1000)</f>
        <v/>
      </c>
      <c r="S24" s="3" t="str">
        <f>IF(ISBLANK(テーブル1[[#This Row],[30.0mm]]), "", $B24*$C24*S$1*$D24/1000)</f>
        <v/>
      </c>
      <c r="T24" s="3" t="str">
        <f>IF(ISBLANK(テーブル1[[#This Row],[40.0mm]]), "", $B24*$C24*T$1*$D24/1000)</f>
        <v/>
      </c>
    </row>
    <row r="25" spans="1:20">
      <c r="A25" t="s">
        <v>95</v>
      </c>
      <c r="B25">
        <v>910</v>
      </c>
      <c r="C25">
        <v>1820</v>
      </c>
      <c r="D25">
        <v>0.755</v>
      </c>
      <c r="E25" s="3" t="str">
        <f>IF(ISBLANK(テーブル1[[#This Row],[2.5mm]]), "", $B25*$C25*E$1*$D25/1000)</f>
        <v/>
      </c>
      <c r="F25" s="3" t="str">
        <f>IF(ISBLANK(テーブル1[[#This Row],[3.0mm]]), "", $B25*$C25*F$1*$D25/1000)</f>
        <v/>
      </c>
      <c r="G25" s="3" t="str">
        <f>IF(ISBLANK(テーブル1[[#This Row],[4.0mm]]), "", $B25*$C25*G$1*$D25/1000)</f>
        <v/>
      </c>
      <c r="H25" s="3" t="str">
        <f>IF(ISBLANK(テーブル1[[#This Row],[5.5mm]]), "", $B25*$C25*H$1*$D25/1000)</f>
        <v/>
      </c>
      <c r="I25" s="3" t="str">
        <f>IF(ISBLANK(テーブル1[[#This Row],[9.0mm]]), "", $B25*$C25*I$1*$D25/1000)</f>
        <v/>
      </c>
      <c r="J25" s="3" t="str">
        <f>IF(ISBLANK(テーブル1[[#This Row],[12.0mm]]), "", $B25*$C25*J$1*$D25/1000)</f>
        <v/>
      </c>
      <c r="K25" s="3" t="str">
        <f>IF(ISBLANK(テーブル1[[#This Row],[13.0mm]]), "", $B25*$C25*K$1*$D25/1000)</f>
        <v/>
      </c>
      <c r="L25" s="3" t="str">
        <f>IF(ISBLANK(テーブル1[[#This Row],[15.0mm]]), "", $B25*$C25*L$1*$D25/1000)</f>
        <v/>
      </c>
      <c r="M25" s="3" t="str">
        <f>IF(ISBLANK(テーブル1[[#This Row],[16.0mm]]), "", $B25*$C25*M$1*$D25/1000)</f>
        <v/>
      </c>
      <c r="N25" s="3" t="str">
        <f>IF(ISBLANK(テーブル1[[#This Row],[18.0mm]]), "", $B25*$C25*N$1*$D25/1000)</f>
        <v/>
      </c>
      <c r="O25" s="3" t="str">
        <f>IF(ISBLANK(テーブル1[[#This Row],[20.0mm]]), "", $B25*$C25*O$1*$D25/1000)</f>
        <v/>
      </c>
      <c r="P25" s="3" t="str">
        <f>IF(ISBLANK(テーブル1[[#This Row],[21.0mm]]), "", $B25*$C25*P$1*$D25/1000)</f>
        <v/>
      </c>
      <c r="Q25" s="3" t="str">
        <f>IF(ISBLANK(テーブル1[[#This Row],[24.0mm]]), "", $B25*$C25*Q$1*$D25/1000)</f>
        <v/>
      </c>
      <c r="R25" s="3" t="str">
        <f>IF(ISBLANK(テーブル1[[#This Row],[25.0mm]]), "", $B25*$C25*R$1*$D25/1000)</f>
        <v/>
      </c>
      <c r="S25" s="3" t="str">
        <f>IF(ISBLANK(テーブル1[[#This Row],[30.0mm]]), "", $B25*$C25*S$1*$D25/1000)</f>
        <v/>
      </c>
      <c r="T25" s="3" t="str">
        <f>IF(ISBLANK(テーブル1[[#This Row],[40.0mm]]), "", $B25*$C25*T$1*$D25/1000)</f>
        <v/>
      </c>
    </row>
    <row r="26" spans="1:20">
      <c r="A26" t="s">
        <v>53</v>
      </c>
      <c r="B26">
        <v>910</v>
      </c>
      <c r="C26">
        <v>1820</v>
      </c>
      <c r="D26">
        <v>0.41</v>
      </c>
      <c r="E26" s="3" t="str">
        <f>IF(ISBLANK(テーブル1[[#This Row],[2.5mm]]), "", $B26*$C26*E$1*$D26/1000)</f>
        <v/>
      </c>
      <c r="F26" s="3" t="str">
        <f>IF(ISBLANK(テーブル1[[#This Row],[3.0mm]]), "", $B26*$C26*F$1*$D26/1000)</f>
        <v/>
      </c>
      <c r="G26" s="3" t="str">
        <f>IF(ISBLANK(テーブル1[[#This Row],[4.0mm]]), "", $B26*$C26*G$1*$D26/1000)</f>
        <v/>
      </c>
      <c r="H26" s="3" t="str">
        <f>IF(ISBLANK(テーブル1[[#This Row],[5.5mm]]), "", $B26*$C26*H$1*$D26/1000)</f>
        <v/>
      </c>
      <c r="I26" s="3" t="str">
        <f>IF(ISBLANK(テーブル1[[#This Row],[9.0mm]]), "", $B26*$C26*I$1*$D26/1000)</f>
        <v/>
      </c>
      <c r="J26" s="3" t="str">
        <f>IF(ISBLANK(テーブル1[[#This Row],[12.0mm]]), "", $B26*$C26*J$1*$D26/1000)</f>
        <v/>
      </c>
      <c r="K26" s="3" t="str">
        <f>IF(ISBLANK(テーブル1[[#This Row],[13.0mm]]), "", $B26*$C26*K$1*$D26/1000)</f>
        <v/>
      </c>
      <c r="L26" s="3" t="str">
        <f>IF(ISBLANK(テーブル1[[#This Row],[15.0mm]]), "", $B26*$C26*L$1*$D26/1000)</f>
        <v/>
      </c>
      <c r="M26" s="3" t="str">
        <f>IF(ISBLANK(テーブル1[[#This Row],[16.0mm]]), "", $B26*$C26*M$1*$D26/1000)</f>
        <v/>
      </c>
      <c r="N26" s="3" t="str">
        <f>IF(ISBLANK(テーブル1[[#This Row],[18.0mm]]), "", $B26*$C26*N$1*$D26/1000)</f>
        <v/>
      </c>
      <c r="O26" s="3" t="str">
        <f>IF(ISBLANK(テーブル1[[#This Row],[20.0mm]]), "", $B26*$C26*O$1*$D26/1000)</f>
        <v/>
      </c>
      <c r="P26" s="3" t="str">
        <f>IF(ISBLANK(テーブル1[[#This Row],[21.0mm]]), "", $B26*$C26*P$1*$D26/1000)</f>
        <v/>
      </c>
      <c r="Q26" s="3">
        <f>IF(ISBLANK(テーブル1[[#This Row],[24.0mm]]), "", $B26*$C26*Q$1*$D26/1000)</f>
        <v>16297.007999999998</v>
      </c>
      <c r="R26" s="3" t="str">
        <f>IF(ISBLANK(テーブル1[[#This Row],[25.0mm]]), "", $B26*$C26*R$1*$D26/1000)</f>
        <v/>
      </c>
      <c r="S26" s="3" t="str">
        <f>IF(ISBLANK(テーブル1[[#This Row],[30.0mm]]), "", $B26*$C26*S$1*$D26/1000)</f>
        <v/>
      </c>
      <c r="T26" s="3" t="str">
        <f>IF(ISBLANK(テーブル1[[#This Row],[40.0mm]]), "", $B26*$C26*T$1*$D26/1000)</f>
        <v/>
      </c>
    </row>
    <row r="27" spans="1:20">
      <c r="A27" t="s">
        <v>76</v>
      </c>
      <c r="B27">
        <v>45</v>
      </c>
      <c r="C27">
        <v>1200</v>
      </c>
      <c r="D27">
        <v>0.35599999999999998</v>
      </c>
      <c r="E27" s="3" t="str">
        <f>IF(ISBLANK(テーブル1[[#This Row],[2.5mm]]), "", $B27*$C27*E$1*$D27/1000)</f>
        <v/>
      </c>
      <c r="F27" s="3" t="str">
        <f>IF(ISBLANK(テーブル1[[#This Row],[3.0mm]]), "", $B27*$C27*F$1*$D27/1000)</f>
        <v/>
      </c>
      <c r="G27" s="3" t="str">
        <f>IF(ISBLANK(テーブル1[[#This Row],[4.0mm]]), "", $B27*$C27*G$1*$D27/1000)</f>
        <v/>
      </c>
      <c r="H27" s="3" t="str">
        <f>IF(ISBLANK(テーブル1[[#This Row],[5.5mm]]), "", $B27*$C27*H$1*$D27/1000)</f>
        <v/>
      </c>
      <c r="I27" s="3" t="str">
        <f>IF(ISBLANK(テーブル1[[#This Row],[9.0mm]]), "", $B27*$C27*I$1*$D27/1000)</f>
        <v/>
      </c>
      <c r="J27" s="3" t="str">
        <f>IF(ISBLANK(テーブル1[[#This Row],[12.0mm]]), "", $B27*$C27*J$1*$D27/1000)</f>
        <v/>
      </c>
      <c r="K27" s="3">
        <f>IF(ISBLANK(テーブル1[[#This Row],[13.0mm]]), "", $B27*$C27*K$1*$D27/1000)</f>
        <v>249.91200000000001</v>
      </c>
      <c r="L27" s="3" t="str">
        <f>IF(ISBLANK(テーブル1[[#This Row],[15.0mm]]), "", $B27*$C27*L$1*$D27/1000)</f>
        <v/>
      </c>
      <c r="M27" s="3" t="str">
        <f>IF(ISBLANK(テーブル1[[#This Row],[16.0mm]]), "", $B27*$C27*M$1*$D27/1000)</f>
        <v/>
      </c>
      <c r="N27" s="3" t="str">
        <f>IF(ISBLANK(テーブル1[[#This Row],[18.0mm]]), "", $B27*$C27*N$1*$D27/1000)</f>
        <v/>
      </c>
      <c r="O27" s="3" t="str">
        <f>IF(ISBLANK(テーブル1[[#This Row],[20.0mm]]), "", $B27*$C27*O$1*$D27/1000)</f>
        <v/>
      </c>
      <c r="P27" s="3" t="str">
        <f>IF(ISBLANK(テーブル1[[#This Row],[21.0mm]]), "", $B27*$C27*P$1*$D27/1000)</f>
        <v/>
      </c>
      <c r="Q27" s="3" t="str">
        <f>IF(ISBLANK(テーブル1[[#This Row],[24.0mm]]), "", $B27*$C27*Q$1*$D27/1000)</f>
        <v/>
      </c>
      <c r="R27" s="3" t="str">
        <f>IF(ISBLANK(テーブル1[[#This Row],[25.0mm]]), "", $B27*$C27*R$1*$D27/1000)</f>
        <v/>
      </c>
      <c r="S27" s="3" t="str">
        <f>IF(ISBLANK(テーブル1[[#This Row],[30.0mm]]), "", $B27*$C27*S$1*$D27/1000)</f>
        <v/>
      </c>
      <c r="T27" s="3" t="str">
        <f>IF(ISBLANK(テーブル1[[#This Row],[40.0mm]]), "", $B27*$C27*T$1*$D27/1000)</f>
        <v/>
      </c>
    </row>
    <row r="28" spans="1:20">
      <c r="A28" t="s">
        <v>76</v>
      </c>
      <c r="B28">
        <v>60</v>
      </c>
      <c r="C28">
        <v>1200</v>
      </c>
      <c r="D28">
        <v>0.35599999999999998</v>
      </c>
      <c r="E28" s="3" t="str">
        <f>IF(ISBLANK(テーブル1[[#This Row],[2.5mm]]), "", $B28*$C28*E$1*$D28/1000)</f>
        <v/>
      </c>
      <c r="F28" s="3" t="str">
        <f>IF(ISBLANK(テーブル1[[#This Row],[3.0mm]]), "", $B28*$C28*F$1*$D28/1000)</f>
        <v/>
      </c>
      <c r="G28" s="3" t="str">
        <f>IF(ISBLANK(テーブル1[[#This Row],[4.0mm]]), "", $B28*$C28*G$1*$D28/1000)</f>
        <v/>
      </c>
      <c r="H28" s="3" t="str">
        <f>IF(ISBLANK(テーブル1[[#This Row],[5.5mm]]), "", $B28*$C28*H$1*$D28/1000)</f>
        <v/>
      </c>
      <c r="I28" s="3" t="str">
        <f>IF(ISBLANK(テーブル1[[#This Row],[9.0mm]]), "", $B28*$C28*I$1*$D28/1000)</f>
        <v/>
      </c>
      <c r="J28" s="3" t="str">
        <f>IF(ISBLANK(テーブル1[[#This Row],[12.0mm]]), "", $B28*$C28*J$1*$D28/1000)</f>
        <v/>
      </c>
      <c r="K28" s="3">
        <f>IF(ISBLANK(テーブル1[[#This Row],[13.0mm]]), "", $B28*$C28*K$1*$D28/1000)</f>
        <v>333.21600000000001</v>
      </c>
      <c r="L28" s="3" t="str">
        <f>IF(ISBLANK(テーブル1[[#This Row],[15.0mm]]), "", $B28*$C28*L$1*$D28/1000)</f>
        <v/>
      </c>
      <c r="M28" s="3" t="str">
        <f>IF(ISBLANK(テーブル1[[#This Row],[16.0mm]]), "", $B28*$C28*M$1*$D28/1000)</f>
        <v/>
      </c>
      <c r="N28" s="3" t="str">
        <f>IF(ISBLANK(テーブル1[[#This Row],[18.0mm]]), "", $B28*$C28*N$1*$D28/1000)</f>
        <v/>
      </c>
      <c r="O28" s="3" t="str">
        <f>IF(ISBLANK(テーブル1[[#This Row],[20.0mm]]), "", $B28*$C28*O$1*$D28/1000)</f>
        <v/>
      </c>
      <c r="P28" s="3" t="str">
        <f>IF(ISBLANK(テーブル1[[#This Row],[21.0mm]]), "", $B28*$C28*P$1*$D28/1000)</f>
        <v/>
      </c>
      <c r="Q28" s="3" t="str">
        <f>IF(ISBLANK(テーブル1[[#This Row],[24.0mm]]), "", $B28*$C28*Q$1*$D28/1000)</f>
        <v/>
      </c>
      <c r="R28" s="3" t="str">
        <f>IF(ISBLANK(テーブル1[[#This Row],[25.0mm]]), "", $B28*$C28*R$1*$D28/1000)</f>
        <v/>
      </c>
      <c r="S28" s="3" t="str">
        <f>IF(ISBLANK(テーブル1[[#This Row],[30.0mm]]), "", $B28*$C28*S$1*$D28/1000)</f>
        <v/>
      </c>
      <c r="T28" s="3" t="str">
        <f>IF(ISBLANK(テーブル1[[#This Row],[40.0mm]]), "", $B28*$C28*T$1*$D28/1000)</f>
        <v/>
      </c>
    </row>
    <row r="29" spans="1:20">
      <c r="A29" t="s">
        <v>76</v>
      </c>
      <c r="B29">
        <v>90</v>
      </c>
      <c r="C29">
        <v>1200</v>
      </c>
      <c r="D29">
        <v>0.35599999999999998</v>
      </c>
      <c r="E29" s="3" t="str">
        <f>IF(ISBLANK(テーブル1[[#This Row],[2.5mm]]), "", $B29*$C29*E$1*$D29/1000)</f>
        <v/>
      </c>
      <c r="F29" s="3" t="str">
        <f>IF(ISBLANK(テーブル1[[#This Row],[3.0mm]]), "", $B29*$C29*F$1*$D29/1000)</f>
        <v/>
      </c>
      <c r="G29" s="3" t="str">
        <f>IF(ISBLANK(テーブル1[[#This Row],[4.0mm]]), "", $B29*$C29*G$1*$D29/1000)</f>
        <v/>
      </c>
      <c r="H29" s="3" t="str">
        <f>IF(ISBLANK(テーブル1[[#This Row],[5.5mm]]), "", $B29*$C29*H$1*$D29/1000)</f>
        <v/>
      </c>
      <c r="I29" s="3" t="str">
        <f>IF(ISBLANK(テーブル1[[#This Row],[9.0mm]]), "", $B29*$C29*I$1*$D29/1000)</f>
        <v/>
      </c>
      <c r="J29" s="3" t="str">
        <f>IF(ISBLANK(テーブル1[[#This Row],[12.0mm]]), "", $B29*$C29*J$1*$D29/1000)</f>
        <v/>
      </c>
      <c r="K29" s="3">
        <f>IF(ISBLANK(テーブル1[[#This Row],[13.0mm]]), "", $B29*$C29*K$1*$D29/1000)</f>
        <v>499.82400000000001</v>
      </c>
      <c r="L29" s="3" t="str">
        <f>IF(ISBLANK(テーブル1[[#This Row],[15.0mm]]), "", $B29*$C29*L$1*$D29/1000)</f>
        <v/>
      </c>
      <c r="M29" s="3" t="str">
        <f>IF(ISBLANK(テーブル1[[#This Row],[16.0mm]]), "", $B29*$C29*M$1*$D29/1000)</f>
        <v/>
      </c>
      <c r="N29" s="3" t="str">
        <f>IF(ISBLANK(テーブル1[[#This Row],[18.0mm]]), "", $B29*$C29*N$1*$D29/1000)</f>
        <v/>
      </c>
      <c r="O29" s="3" t="str">
        <f>IF(ISBLANK(テーブル1[[#This Row],[20.0mm]]), "", $B29*$C29*O$1*$D29/1000)</f>
        <v/>
      </c>
      <c r="P29" s="3" t="str">
        <f>IF(ISBLANK(テーブル1[[#This Row],[21.0mm]]), "", $B29*$C29*P$1*$D29/1000)</f>
        <v/>
      </c>
      <c r="Q29" s="3" t="str">
        <f>IF(ISBLANK(テーブル1[[#This Row],[24.0mm]]), "", $B29*$C29*Q$1*$D29/1000)</f>
        <v/>
      </c>
      <c r="R29" s="3" t="str">
        <f>IF(ISBLANK(テーブル1[[#This Row],[25.0mm]]), "", $B29*$C29*R$1*$D29/1000)</f>
        <v/>
      </c>
      <c r="S29" s="3" t="str">
        <f>IF(ISBLANK(テーブル1[[#This Row],[30.0mm]]), "", $B29*$C29*S$1*$D29/1000)</f>
        <v/>
      </c>
      <c r="T29" s="3" t="str">
        <f>IF(ISBLANK(テーブル1[[#This Row],[40.0mm]]), "", $B29*$C29*T$1*$D29/1000)</f>
        <v/>
      </c>
    </row>
    <row r="30" spans="1:20">
      <c r="A30" t="s">
        <v>76</v>
      </c>
      <c r="B30">
        <v>120</v>
      </c>
      <c r="C30">
        <v>1200</v>
      </c>
      <c r="D30">
        <v>0.35599999999999998</v>
      </c>
      <c r="E30" s="3" t="str">
        <f>IF(ISBLANK(テーブル1[[#This Row],[2.5mm]]), "", $B30*$C30*E$1*$D30/1000)</f>
        <v/>
      </c>
      <c r="F30" s="3" t="str">
        <f>IF(ISBLANK(テーブル1[[#This Row],[3.0mm]]), "", $B30*$C30*F$1*$D30/1000)</f>
        <v/>
      </c>
      <c r="G30" s="3" t="str">
        <f>IF(ISBLANK(テーブル1[[#This Row],[4.0mm]]), "", $B30*$C30*G$1*$D30/1000)</f>
        <v/>
      </c>
      <c r="H30" s="3" t="str">
        <f>IF(ISBLANK(テーブル1[[#This Row],[5.5mm]]), "", $B30*$C30*H$1*$D30/1000)</f>
        <v/>
      </c>
      <c r="I30" s="3" t="str">
        <f>IF(ISBLANK(テーブル1[[#This Row],[9.0mm]]), "", $B30*$C30*I$1*$D30/1000)</f>
        <v/>
      </c>
      <c r="J30" s="3" t="str">
        <f>IF(ISBLANK(テーブル1[[#This Row],[12.0mm]]), "", $B30*$C30*J$1*$D30/1000)</f>
        <v/>
      </c>
      <c r="K30" s="3">
        <f>IF(ISBLANK(テーブル1[[#This Row],[13.0mm]]), "", $B30*$C30*K$1*$D30/1000)</f>
        <v>666.43200000000002</v>
      </c>
      <c r="L30" s="3" t="str">
        <f>IF(ISBLANK(テーブル1[[#This Row],[15.0mm]]), "", $B30*$C30*L$1*$D30/1000)</f>
        <v/>
      </c>
      <c r="M30" s="3" t="str">
        <f>IF(ISBLANK(テーブル1[[#This Row],[16.0mm]]), "", $B30*$C30*M$1*$D30/1000)</f>
        <v/>
      </c>
      <c r="N30" s="3" t="str">
        <f>IF(ISBLANK(テーブル1[[#This Row],[18.0mm]]), "", $B30*$C30*N$1*$D30/1000)</f>
        <v/>
      </c>
      <c r="O30" s="3" t="str">
        <f>IF(ISBLANK(テーブル1[[#This Row],[20.0mm]]), "", $B30*$C30*O$1*$D30/1000)</f>
        <v/>
      </c>
      <c r="P30" s="3" t="str">
        <f>IF(ISBLANK(テーブル1[[#This Row],[21.0mm]]), "", $B30*$C30*P$1*$D30/1000)</f>
        <v/>
      </c>
      <c r="Q30" s="3" t="str">
        <f>IF(ISBLANK(テーブル1[[#This Row],[24.0mm]]), "", $B30*$C30*Q$1*$D30/1000)</f>
        <v/>
      </c>
      <c r="R30" s="3" t="str">
        <f>IF(ISBLANK(テーブル1[[#This Row],[25.0mm]]), "", $B30*$C30*R$1*$D30/1000)</f>
        <v/>
      </c>
      <c r="S30" s="3" t="str">
        <f>IF(ISBLANK(テーブル1[[#This Row],[30.0mm]]), "", $B30*$C30*S$1*$D30/1000)</f>
        <v/>
      </c>
      <c r="T30" s="3" t="str">
        <f>IF(ISBLANK(テーブル1[[#This Row],[40.0mm]]), "", $B30*$C30*T$1*$D30/1000)</f>
        <v/>
      </c>
    </row>
    <row r="31" spans="1:20">
      <c r="A31" t="s">
        <v>76</v>
      </c>
      <c r="B31">
        <v>150</v>
      </c>
      <c r="C31">
        <v>1200</v>
      </c>
      <c r="D31">
        <v>0.35599999999999998</v>
      </c>
      <c r="E31" s="3" t="str">
        <f>IF(ISBLANK(テーブル1[[#This Row],[2.5mm]]), "", $B31*$C31*E$1*$D31/1000)</f>
        <v/>
      </c>
      <c r="F31" s="3" t="str">
        <f>IF(ISBLANK(テーブル1[[#This Row],[3.0mm]]), "", $B31*$C31*F$1*$D31/1000)</f>
        <v/>
      </c>
      <c r="G31" s="3" t="str">
        <f>IF(ISBLANK(テーブル1[[#This Row],[4.0mm]]), "", $B31*$C31*G$1*$D31/1000)</f>
        <v/>
      </c>
      <c r="H31" s="3" t="str">
        <f>IF(ISBLANK(テーブル1[[#This Row],[5.5mm]]), "", $B31*$C31*H$1*$D31/1000)</f>
        <v/>
      </c>
      <c r="I31" s="3" t="str">
        <f>IF(ISBLANK(テーブル1[[#This Row],[9.0mm]]), "", $B31*$C31*I$1*$D31/1000)</f>
        <v/>
      </c>
      <c r="J31" s="3" t="str">
        <f>IF(ISBLANK(テーブル1[[#This Row],[12.0mm]]), "", $B31*$C31*J$1*$D31/1000)</f>
        <v/>
      </c>
      <c r="K31" s="3">
        <f>IF(ISBLANK(テーブル1[[#This Row],[13.0mm]]), "", $B31*$C31*K$1*$D31/1000)</f>
        <v>833.04</v>
      </c>
      <c r="L31" s="3" t="str">
        <f>IF(ISBLANK(テーブル1[[#This Row],[15.0mm]]), "", $B31*$C31*L$1*$D31/1000)</f>
        <v/>
      </c>
      <c r="M31" s="3" t="str">
        <f>IF(ISBLANK(テーブル1[[#This Row],[16.0mm]]), "", $B31*$C31*M$1*$D31/1000)</f>
        <v/>
      </c>
      <c r="N31" s="3" t="str">
        <f>IF(ISBLANK(テーブル1[[#This Row],[18.0mm]]), "", $B31*$C31*N$1*$D31/1000)</f>
        <v/>
      </c>
      <c r="O31" s="3" t="str">
        <f>IF(ISBLANK(テーブル1[[#This Row],[20.0mm]]), "", $B31*$C31*O$1*$D31/1000)</f>
        <v/>
      </c>
      <c r="P31" s="3" t="str">
        <f>IF(ISBLANK(テーブル1[[#This Row],[21.0mm]]), "", $B31*$C31*P$1*$D31/1000)</f>
        <v/>
      </c>
      <c r="Q31" s="3" t="str">
        <f>IF(ISBLANK(テーブル1[[#This Row],[24.0mm]]), "", $B31*$C31*Q$1*$D31/1000)</f>
        <v/>
      </c>
      <c r="R31" s="3" t="str">
        <f>IF(ISBLANK(テーブル1[[#This Row],[25.0mm]]), "", $B31*$C31*R$1*$D31/1000)</f>
        <v/>
      </c>
      <c r="S31" s="3" t="str">
        <f>IF(ISBLANK(テーブル1[[#This Row],[30.0mm]]), "", $B31*$C31*S$1*$D31/1000)</f>
        <v/>
      </c>
      <c r="T31" s="3" t="str">
        <f>IF(ISBLANK(テーブル1[[#This Row],[40.0mm]]), "", $B31*$C31*T$1*$D31/1000)</f>
        <v/>
      </c>
    </row>
    <row r="32" spans="1:20">
      <c r="A32" t="s">
        <v>76</v>
      </c>
      <c r="B32">
        <v>200</v>
      </c>
      <c r="C32">
        <v>1200</v>
      </c>
      <c r="D32">
        <v>0.35599999999999998</v>
      </c>
      <c r="E32" s="3" t="str">
        <f>IF(ISBLANK(テーブル1[[#This Row],[2.5mm]]), "", $B32*$C32*E$1*$D32/1000)</f>
        <v/>
      </c>
      <c r="F32" s="3" t="str">
        <f>IF(ISBLANK(テーブル1[[#This Row],[3.0mm]]), "", $B32*$C32*F$1*$D32/1000)</f>
        <v/>
      </c>
      <c r="G32" s="3" t="str">
        <f>IF(ISBLANK(テーブル1[[#This Row],[4.0mm]]), "", $B32*$C32*G$1*$D32/1000)</f>
        <v/>
      </c>
      <c r="H32" s="3" t="str">
        <f>IF(ISBLANK(テーブル1[[#This Row],[5.5mm]]), "", $B32*$C32*H$1*$D32/1000)</f>
        <v/>
      </c>
      <c r="I32" s="3" t="str">
        <f>IF(ISBLANK(テーブル1[[#This Row],[9.0mm]]), "", $B32*$C32*I$1*$D32/1000)</f>
        <v/>
      </c>
      <c r="J32" s="3" t="str">
        <f>IF(ISBLANK(テーブル1[[#This Row],[12.0mm]]), "", $B32*$C32*J$1*$D32/1000)</f>
        <v/>
      </c>
      <c r="K32" s="3">
        <f>IF(ISBLANK(テーブル1[[#This Row],[13.0mm]]), "", $B32*$C32*K$1*$D32/1000)</f>
        <v>1110.72</v>
      </c>
      <c r="L32" s="3" t="str">
        <f>IF(ISBLANK(テーブル1[[#This Row],[15.0mm]]), "", $B32*$C32*L$1*$D32/1000)</f>
        <v/>
      </c>
      <c r="M32" s="3" t="str">
        <f>IF(ISBLANK(テーブル1[[#This Row],[16.0mm]]), "", $B32*$C32*M$1*$D32/1000)</f>
        <v/>
      </c>
      <c r="N32" s="3" t="str">
        <f>IF(ISBLANK(テーブル1[[#This Row],[18.0mm]]), "", $B32*$C32*N$1*$D32/1000)</f>
        <v/>
      </c>
      <c r="O32" s="3" t="str">
        <f>IF(ISBLANK(テーブル1[[#This Row],[20.0mm]]), "", $B32*$C32*O$1*$D32/1000)</f>
        <v/>
      </c>
      <c r="P32" s="3" t="str">
        <f>IF(ISBLANK(テーブル1[[#This Row],[21.0mm]]), "", $B32*$C32*P$1*$D32/1000)</f>
        <v/>
      </c>
      <c r="Q32" s="3" t="str">
        <f>IF(ISBLANK(テーブル1[[#This Row],[24.0mm]]), "", $B32*$C32*Q$1*$D32/1000)</f>
        <v/>
      </c>
      <c r="R32" s="3" t="str">
        <f>IF(ISBLANK(テーブル1[[#This Row],[25.0mm]]), "", $B32*$C32*R$1*$D32/1000)</f>
        <v/>
      </c>
      <c r="S32" s="3" t="str">
        <f>IF(ISBLANK(テーブル1[[#This Row],[30.0mm]]), "", $B32*$C32*S$1*$D32/1000)</f>
        <v/>
      </c>
      <c r="T32" s="3" t="str">
        <f>IF(ISBLANK(テーブル1[[#This Row],[40.0mm]]), "", $B32*$C32*T$1*$D32/1000)</f>
        <v/>
      </c>
    </row>
    <row r="33" spans="1:20">
      <c r="A33" t="s">
        <v>76</v>
      </c>
      <c r="B33">
        <v>300</v>
      </c>
      <c r="C33">
        <v>1200</v>
      </c>
      <c r="D33">
        <v>0.35599999999999998</v>
      </c>
      <c r="E33" s="3" t="str">
        <f>IF(ISBLANK(テーブル1[[#This Row],[2.5mm]]), "", $B33*$C33*E$1*$D33/1000)</f>
        <v/>
      </c>
      <c r="F33" s="3" t="str">
        <f>IF(ISBLANK(テーブル1[[#This Row],[3.0mm]]), "", $B33*$C33*F$1*$D33/1000)</f>
        <v/>
      </c>
      <c r="G33" s="3" t="str">
        <f>IF(ISBLANK(テーブル1[[#This Row],[4.0mm]]), "", $B33*$C33*G$1*$D33/1000)</f>
        <v/>
      </c>
      <c r="H33" s="3" t="str">
        <f>IF(ISBLANK(テーブル1[[#This Row],[5.5mm]]), "", $B33*$C33*H$1*$D33/1000)</f>
        <v/>
      </c>
      <c r="I33" s="3" t="str">
        <f>IF(ISBLANK(テーブル1[[#This Row],[9.0mm]]), "", $B33*$C33*I$1*$D33/1000)</f>
        <v/>
      </c>
      <c r="J33" s="3" t="str">
        <f>IF(ISBLANK(テーブル1[[#This Row],[12.0mm]]), "", $B33*$C33*J$1*$D33/1000)</f>
        <v/>
      </c>
      <c r="K33" s="3">
        <f>IF(ISBLANK(テーブル1[[#This Row],[13.0mm]]), "", $B33*$C33*K$1*$D33/1000)</f>
        <v>1666.08</v>
      </c>
      <c r="L33" s="3" t="str">
        <f>IF(ISBLANK(テーブル1[[#This Row],[15.0mm]]), "", $B33*$C33*L$1*$D33/1000)</f>
        <v/>
      </c>
      <c r="M33" s="3" t="str">
        <f>IF(ISBLANK(テーブル1[[#This Row],[16.0mm]]), "", $B33*$C33*M$1*$D33/1000)</f>
        <v/>
      </c>
      <c r="N33" s="3" t="str">
        <f>IF(ISBLANK(テーブル1[[#This Row],[18.0mm]]), "", $B33*$C33*N$1*$D33/1000)</f>
        <v/>
      </c>
      <c r="O33" s="3" t="str">
        <f>IF(ISBLANK(テーブル1[[#This Row],[20.0mm]]), "", $B33*$C33*O$1*$D33/1000)</f>
        <v/>
      </c>
      <c r="P33" s="3" t="str">
        <f>IF(ISBLANK(テーブル1[[#This Row],[21.0mm]]), "", $B33*$C33*P$1*$D33/1000)</f>
        <v/>
      </c>
      <c r="Q33" s="3" t="str">
        <f>IF(ISBLANK(テーブル1[[#This Row],[24.0mm]]), "", $B33*$C33*Q$1*$D33/1000)</f>
        <v/>
      </c>
      <c r="R33" s="3" t="str">
        <f>IF(ISBLANK(テーブル1[[#This Row],[25.0mm]]), "", $B33*$C33*R$1*$D33/1000)</f>
        <v/>
      </c>
      <c r="S33" s="3" t="str">
        <f>IF(ISBLANK(テーブル1[[#This Row],[30.0mm]]), "", $B33*$C33*S$1*$D33/1000)</f>
        <v/>
      </c>
      <c r="T33" s="3" t="str">
        <f>IF(ISBLANK(テーブル1[[#This Row],[40.0mm]]), "", $B33*$C33*T$1*$D33/1000)</f>
        <v/>
      </c>
    </row>
    <row r="34" spans="1:20">
      <c r="A34" t="s">
        <v>76</v>
      </c>
      <c r="B34">
        <v>350</v>
      </c>
      <c r="C34">
        <v>1200</v>
      </c>
      <c r="D34">
        <v>0.35599999999999998</v>
      </c>
      <c r="E34" s="3" t="str">
        <f>IF(ISBLANK(テーブル1[[#This Row],[2.5mm]]), "", $B34*$C34*E$1*$D34/1000)</f>
        <v/>
      </c>
      <c r="F34" s="3" t="str">
        <f>IF(ISBLANK(テーブル1[[#This Row],[3.0mm]]), "", $B34*$C34*F$1*$D34/1000)</f>
        <v/>
      </c>
      <c r="G34" s="3" t="str">
        <f>IF(ISBLANK(テーブル1[[#This Row],[4.0mm]]), "", $B34*$C34*G$1*$D34/1000)</f>
        <v/>
      </c>
      <c r="H34" s="3" t="str">
        <f>IF(ISBLANK(テーブル1[[#This Row],[5.5mm]]), "", $B34*$C34*H$1*$D34/1000)</f>
        <v/>
      </c>
      <c r="I34" s="3" t="str">
        <f>IF(ISBLANK(テーブル1[[#This Row],[9.0mm]]), "", $B34*$C34*I$1*$D34/1000)</f>
        <v/>
      </c>
      <c r="J34" s="3" t="str">
        <f>IF(ISBLANK(テーブル1[[#This Row],[12.0mm]]), "", $B34*$C34*J$1*$D34/1000)</f>
        <v/>
      </c>
      <c r="K34" s="3">
        <f>IF(ISBLANK(テーブル1[[#This Row],[13.0mm]]), "", $B34*$C34*K$1*$D34/1000)</f>
        <v>1943.76</v>
      </c>
      <c r="L34" s="3" t="str">
        <f>IF(ISBLANK(テーブル1[[#This Row],[15.0mm]]), "", $B34*$C34*L$1*$D34/1000)</f>
        <v/>
      </c>
      <c r="M34" s="3" t="str">
        <f>IF(ISBLANK(テーブル1[[#This Row],[16.0mm]]), "", $B34*$C34*M$1*$D34/1000)</f>
        <v/>
      </c>
      <c r="N34" s="3" t="str">
        <f>IF(ISBLANK(テーブル1[[#This Row],[18.0mm]]), "", $B34*$C34*N$1*$D34/1000)</f>
        <v/>
      </c>
      <c r="O34" s="3" t="str">
        <f>IF(ISBLANK(テーブル1[[#This Row],[20.0mm]]), "", $B34*$C34*O$1*$D34/1000)</f>
        <v/>
      </c>
      <c r="P34" s="3" t="str">
        <f>IF(ISBLANK(テーブル1[[#This Row],[21.0mm]]), "", $B34*$C34*P$1*$D34/1000)</f>
        <v/>
      </c>
      <c r="Q34" s="3" t="str">
        <f>IF(ISBLANK(テーブル1[[#This Row],[24.0mm]]), "", $B34*$C34*Q$1*$D34/1000)</f>
        <v/>
      </c>
      <c r="R34" s="3" t="str">
        <f>IF(ISBLANK(テーブル1[[#This Row],[25.0mm]]), "", $B34*$C34*R$1*$D34/1000)</f>
        <v/>
      </c>
      <c r="S34" s="3" t="str">
        <f>IF(ISBLANK(テーブル1[[#This Row],[30.0mm]]), "", $B34*$C34*S$1*$D34/1000)</f>
        <v/>
      </c>
      <c r="T34" s="3" t="str">
        <f>IF(ISBLANK(テーブル1[[#This Row],[40.0mm]]), "", $B34*$C34*T$1*$D34/1000)</f>
        <v/>
      </c>
    </row>
    <row r="35" spans="1:20">
      <c r="A35" t="s">
        <v>76</v>
      </c>
      <c r="B35">
        <v>45</v>
      </c>
      <c r="C35">
        <v>1820</v>
      </c>
      <c r="D35">
        <v>0.35599999999999998</v>
      </c>
      <c r="E35" s="3" t="str">
        <f>IF(ISBLANK(テーブル1[[#This Row],[2.5mm]]), "", $B35*$C35*E$1*$D35/1000)</f>
        <v/>
      </c>
      <c r="F35" s="3" t="str">
        <f>IF(ISBLANK(テーブル1[[#This Row],[3.0mm]]), "", $B35*$C35*F$1*$D35/1000)</f>
        <v/>
      </c>
      <c r="G35" s="3" t="str">
        <f>IF(ISBLANK(テーブル1[[#This Row],[4.0mm]]), "", $B35*$C35*G$1*$D35/1000)</f>
        <v/>
      </c>
      <c r="H35" s="3" t="str">
        <f>IF(ISBLANK(テーブル1[[#This Row],[5.5mm]]), "", $B35*$C35*H$1*$D35/1000)</f>
        <v/>
      </c>
      <c r="I35" s="3" t="str">
        <f>IF(ISBLANK(テーブル1[[#This Row],[9.0mm]]), "", $B35*$C35*I$1*$D35/1000)</f>
        <v/>
      </c>
      <c r="J35" s="3" t="str">
        <f>IF(ISBLANK(テーブル1[[#This Row],[12.0mm]]), "", $B35*$C35*J$1*$D35/1000)</f>
        <v/>
      </c>
      <c r="K35" s="3">
        <f>IF(ISBLANK(テーブル1[[#This Row],[13.0mm]]), "", $B35*$C35*K$1*$D35/1000)</f>
        <v>379.03319999999997</v>
      </c>
      <c r="L35" s="3" t="str">
        <f>IF(ISBLANK(テーブル1[[#This Row],[15.0mm]]), "", $B35*$C35*L$1*$D35/1000)</f>
        <v/>
      </c>
      <c r="M35" s="3" t="str">
        <f>IF(ISBLANK(テーブル1[[#This Row],[16.0mm]]), "", $B35*$C35*M$1*$D35/1000)</f>
        <v/>
      </c>
      <c r="N35" s="3" t="str">
        <f>IF(ISBLANK(テーブル1[[#This Row],[18.0mm]]), "", $B35*$C35*N$1*$D35/1000)</f>
        <v/>
      </c>
      <c r="O35" s="3" t="str">
        <f>IF(ISBLANK(テーブル1[[#This Row],[20.0mm]]), "", $B35*$C35*O$1*$D35/1000)</f>
        <v/>
      </c>
      <c r="P35" s="3" t="str">
        <f>IF(ISBLANK(テーブル1[[#This Row],[21.0mm]]), "", $B35*$C35*P$1*$D35/1000)</f>
        <v/>
      </c>
      <c r="Q35" s="3" t="str">
        <f>IF(ISBLANK(テーブル1[[#This Row],[24.0mm]]), "", $B35*$C35*Q$1*$D35/1000)</f>
        <v/>
      </c>
      <c r="R35" s="3" t="str">
        <f>IF(ISBLANK(テーブル1[[#This Row],[25.0mm]]), "", $B35*$C35*R$1*$D35/1000)</f>
        <v/>
      </c>
      <c r="S35" s="3" t="str">
        <f>IF(ISBLANK(テーブル1[[#This Row],[30.0mm]]), "", $B35*$C35*S$1*$D35/1000)</f>
        <v/>
      </c>
      <c r="T35" s="3" t="str">
        <f>IF(ISBLANK(テーブル1[[#This Row],[40.0mm]]), "", $B35*$C35*T$1*$D35/1000)</f>
        <v/>
      </c>
    </row>
    <row r="36" spans="1:20">
      <c r="A36" t="s">
        <v>76</v>
      </c>
      <c r="B36">
        <v>60</v>
      </c>
      <c r="C36">
        <v>1820</v>
      </c>
      <c r="D36">
        <v>0.35599999999999998</v>
      </c>
      <c r="E36" s="3" t="str">
        <f>IF(ISBLANK(テーブル1[[#This Row],[2.5mm]]), "", $B36*$C36*E$1*$D36/1000)</f>
        <v/>
      </c>
      <c r="F36" s="3" t="str">
        <f>IF(ISBLANK(テーブル1[[#This Row],[3.0mm]]), "", $B36*$C36*F$1*$D36/1000)</f>
        <v/>
      </c>
      <c r="G36" s="3" t="str">
        <f>IF(ISBLANK(テーブル1[[#This Row],[4.0mm]]), "", $B36*$C36*G$1*$D36/1000)</f>
        <v/>
      </c>
      <c r="H36" s="3" t="str">
        <f>IF(ISBLANK(テーブル1[[#This Row],[5.5mm]]), "", $B36*$C36*H$1*$D36/1000)</f>
        <v/>
      </c>
      <c r="I36" s="3" t="str">
        <f>IF(ISBLANK(テーブル1[[#This Row],[9.0mm]]), "", $B36*$C36*I$1*$D36/1000)</f>
        <v/>
      </c>
      <c r="J36" s="3" t="str">
        <f>IF(ISBLANK(テーブル1[[#This Row],[12.0mm]]), "", $B36*$C36*J$1*$D36/1000)</f>
        <v/>
      </c>
      <c r="K36" s="3">
        <f>IF(ISBLANK(テーブル1[[#This Row],[13.0mm]]), "", $B36*$C36*K$1*$D36/1000)</f>
        <v>505.37759999999997</v>
      </c>
      <c r="L36" s="3" t="str">
        <f>IF(ISBLANK(テーブル1[[#This Row],[15.0mm]]), "", $B36*$C36*L$1*$D36/1000)</f>
        <v/>
      </c>
      <c r="M36" s="3" t="str">
        <f>IF(ISBLANK(テーブル1[[#This Row],[16.0mm]]), "", $B36*$C36*M$1*$D36/1000)</f>
        <v/>
      </c>
      <c r="N36" s="3" t="str">
        <f>IF(ISBLANK(テーブル1[[#This Row],[18.0mm]]), "", $B36*$C36*N$1*$D36/1000)</f>
        <v/>
      </c>
      <c r="O36" s="3" t="str">
        <f>IF(ISBLANK(テーブル1[[#This Row],[20.0mm]]), "", $B36*$C36*O$1*$D36/1000)</f>
        <v/>
      </c>
      <c r="P36" s="3" t="str">
        <f>IF(ISBLANK(テーブル1[[#This Row],[21.0mm]]), "", $B36*$C36*P$1*$D36/1000)</f>
        <v/>
      </c>
      <c r="Q36" s="3" t="str">
        <f>IF(ISBLANK(テーブル1[[#This Row],[24.0mm]]), "", $B36*$C36*Q$1*$D36/1000)</f>
        <v/>
      </c>
      <c r="R36" s="3" t="str">
        <f>IF(ISBLANK(テーブル1[[#This Row],[25.0mm]]), "", $B36*$C36*R$1*$D36/1000)</f>
        <v/>
      </c>
      <c r="S36" s="3" t="str">
        <f>IF(ISBLANK(テーブル1[[#This Row],[30.0mm]]), "", $B36*$C36*S$1*$D36/1000)</f>
        <v/>
      </c>
      <c r="T36" s="3" t="str">
        <f>IF(ISBLANK(テーブル1[[#This Row],[40.0mm]]), "", $B36*$C36*T$1*$D36/1000)</f>
        <v/>
      </c>
    </row>
    <row r="37" spans="1:20">
      <c r="A37" t="s">
        <v>76</v>
      </c>
      <c r="B37">
        <v>90</v>
      </c>
      <c r="C37">
        <v>1820</v>
      </c>
      <c r="D37">
        <v>0.35599999999999998</v>
      </c>
      <c r="E37" s="3" t="str">
        <f>IF(ISBLANK(テーブル1[[#This Row],[2.5mm]]), "", $B37*$C37*E$1*$D37/1000)</f>
        <v/>
      </c>
      <c r="F37" s="3" t="str">
        <f>IF(ISBLANK(テーブル1[[#This Row],[3.0mm]]), "", $B37*$C37*F$1*$D37/1000)</f>
        <v/>
      </c>
      <c r="G37" s="3" t="str">
        <f>IF(ISBLANK(テーブル1[[#This Row],[4.0mm]]), "", $B37*$C37*G$1*$D37/1000)</f>
        <v/>
      </c>
      <c r="H37" s="3" t="str">
        <f>IF(ISBLANK(テーブル1[[#This Row],[5.5mm]]), "", $B37*$C37*H$1*$D37/1000)</f>
        <v/>
      </c>
      <c r="I37" s="3" t="str">
        <f>IF(ISBLANK(テーブル1[[#This Row],[9.0mm]]), "", $B37*$C37*I$1*$D37/1000)</f>
        <v/>
      </c>
      <c r="J37" s="3" t="str">
        <f>IF(ISBLANK(テーブル1[[#This Row],[12.0mm]]), "", $B37*$C37*J$1*$D37/1000)</f>
        <v/>
      </c>
      <c r="K37" s="3">
        <f>IF(ISBLANK(テーブル1[[#This Row],[13.0mm]]), "", $B37*$C37*K$1*$D37/1000)</f>
        <v>758.06639999999993</v>
      </c>
      <c r="L37" s="3" t="str">
        <f>IF(ISBLANK(テーブル1[[#This Row],[15.0mm]]), "", $B37*$C37*L$1*$D37/1000)</f>
        <v/>
      </c>
      <c r="M37" s="3" t="str">
        <f>IF(ISBLANK(テーブル1[[#This Row],[16.0mm]]), "", $B37*$C37*M$1*$D37/1000)</f>
        <v/>
      </c>
      <c r="N37" s="3" t="str">
        <f>IF(ISBLANK(テーブル1[[#This Row],[18.0mm]]), "", $B37*$C37*N$1*$D37/1000)</f>
        <v/>
      </c>
      <c r="O37" s="3" t="str">
        <f>IF(ISBLANK(テーブル1[[#This Row],[20.0mm]]), "", $B37*$C37*O$1*$D37/1000)</f>
        <v/>
      </c>
      <c r="P37" s="3" t="str">
        <f>IF(ISBLANK(テーブル1[[#This Row],[21.0mm]]), "", $B37*$C37*P$1*$D37/1000)</f>
        <v/>
      </c>
      <c r="Q37" s="3" t="str">
        <f>IF(ISBLANK(テーブル1[[#This Row],[24.0mm]]), "", $B37*$C37*Q$1*$D37/1000)</f>
        <v/>
      </c>
      <c r="R37" s="3" t="str">
        <f>IF(ISBLANK(テーブル1[[#This Row],[25.0mm]]), "", $B37*$C37*R$1*$D37/1000)</f>
        <v/>
      </c>
      <c r="S37" s="3" t="str">
        <f>IF(ISBLANK(テーブル1[[#This Row],[30.0mm]]), "", $B37*$C37*S$1*$D37/1000)</f>
        <v/>
      </c>
      <c r="T37" s="3" t="str">
        <f>IF(ISBLANK(テーブル1[[#This Row],[40.0mm]]), "", $B37*$C37*T$1*$D37/1000)</f>
        <v/>
      </c>
    </row>
    <row r="38" spans="1:20">
      <c r="A38" t="s">
        <v>76</v>
      </c>
      <c r="B38">
        <v>120</v>
      </c>
      <c r="C38">
        <v>1820</v>
      </c>
      <c r="D38">
        <v>0.35599999999999998</v>
      </c>
      <c r="E38" s="3" t="str">
        <f>IF(ISBLANK(テーブル1[[#This Row],[2.5mm]]), "", $B38*$C38*E$1*$D38/1000)</f>
        <v/>
      </c>
      <c r="F38" s="3" t="str">
        <f>IF(ISBLANK(テーブル1[[#This Row],[3.0mm]]), "", $B38*$C38*F$1*$D38/1000)</f>
        <v/>
      </c>
      <c r="G38" s="3" t="str">
        <f>IF(ISBLANK(テーブル1[[#This Row],[4.0mm]]), "", $B38*$C38*G$1*$D38/1000)</f>
        <v/>
      </c>
      <c r="H38" s="3" t="str">
        <f>IF(ISBLANK(テーブル1[[#This Row],[5.5mm]]), "", $B38*$C38*H$1*$D38/1000)</f>
        <v/>
      </c>
      <c r="I38" s="3" t="str">
        <f>IF(ISBLANK(テーブル1[[#This Row],[9.0mm]]), "", $B38*$C38*I$1*$D38/1000)</f>
        <v/>
      </c>
      <c r="J38" s="3" t="str">
        <f>IF(ISBLANK(テーブル1[[#This Row],[12.0mm]]), "", $B38*$C38*J$1*$D38/1000)</f>
        <v/>
      </c>
      <c r="K38" s="3">
        <f>IF(ISBLANK(テーブル1[[#This Row],[13.0mm]]), "", $B38*$C38*K$1*$D38/1000)</f>
        <v>1010.7551999999999</v>
      </c>
      <c r="L38" s="3" t="str">
        <f>IF(ISBLANK(テーブル1[[#This Row],[15.0mm]]), "", $B38*$C38*L$1*$D38/1000)</f>
        <v/>
      </c>
      <c r="M38" s="3" t="str">
        <f>IF(ISBLANK(テーブル1[[#This Row],[16.0mm]]), "", $B38*$C38*M$1*$D38/1000)</f>
        <v/>
      </c>
      <c r="N38" s="3" t="str">
        <f>IF(ISBLANK(テーブル1[[#This Row],[18.0mm]]), "", $B38*$C38*N$1*$D38/1000)</f>
        <v/>
      </c>
      <c r="O38" s="3" t="str">
        <f>IF(ISBLANK(テーブル1[[#This Row],[20.0mm]]), "", $B38*$C38*O$1*$D38/1000)</f>
        <v/>
      </c>
      <c r="P38" s="3" t="str">
        <f>IF(ISBLANK(テーブル1[[#This Row],[21.0mm]]), "", $B38*$C38*P$1*$D38/1000)</f>
        <v/>
      </c>
      <c r="Q38" s="3" t="str">
        <f>IF(ISBLANK(テーブル1[[#This Row],[24.0mm]]), "", $B38*$C38*Q$1*$D38/1000)</f>
        <v/>
      </c>
      <c r="R38" s="3" t="str">
        <f>IF(ISBLANK(テーブル1[[#This Row],[25.0mm]]), "", $B38*$C38*R$1*$D38/1000)</f>
        <v/>
      </c>
      <c r="S38" s="3" t="str">
        <f>IF(ISBLANK(テーブル1[[#This Row],[30.0mm]]), "", $B38*$C38*S$1*$D38/1000)</f>
        <v/>
      </c>
      <c r="T38" s="3" t="str">
        <f>IF(ISBLANK(テーブル1[[#This Row],[40.0mm]]), "", $B38*$C38*T$1*$D38/1000)</f>
        <v/>
      </c>
    </row>
    <row r="39" spans="1:20">
      <c r="A39" t="s">
        <v>76</v>
      </c>
      <c r="B39">
        <v>150</v>
      </c>
      <c r="C39">
        <v>1820</v>
      </c>
      <c r="D39">
        <v>0.35599999999999998</v>
      </c>
      <c r="E39" s="3" t="str">
        <f>IF(ISBLANK(テーブル1[[#This Row],[2.5mm]]), "", $B39*$C39*E$1*$D39/1000)</f>
        <v/>
      </c>
      <c r="F39" s="3" t="str">
        <f>IF(ISBLANK(テーブル1[[#This Row],[3.0mm]]), "", $B39*$C39*F$1*$D39/1000)</f>
        <v/>
      </c>
      <c r="G39" s="3" t="str">
        <f>IF(ISBLANK(テーブル1[[#This Row],[4.0mm]]), "", $B39*$C39*G$1*$D39/1000)</f>
        <v/>
      </c>
      <c r="H39" s="3" t="str">
        <f>IF(ISBLANK(テーブル1[[#This Row],[5.5mm]]), "", $B39*$C39*H$1*$D39/1000)</f>
        <v/>
      </c>
      <c r="I39" s="3" t="str">
        <f>IF(ISBLANK(テーブル1[[#This Row],[9.0mm]]), "", $B39*$C39*I$1*$D39/1000)</f>
        <v/>
      </c>
      <c r="J39" s="3" t="str">
        <f>IF(ISBLANK(テーブル1[[#This Row],[12.0mm]]), "", $B39*$C39*J$1*$D39/1000)</f>
        <v/>
      </c>
      <c r="K39" s="3">
        <f>IF(ISBLANK(テーブル1[[#This Row],[13.0mm]]), "", $B39*$C39*K$1*$D39/1000)</f>
        <v>1263.444</v>
      </c>
      <c r="L39" s="3" t="str">
        <f>IF(ISBLANK(テーブル1[[#This Row],[15.0mm]]), "", $B39*$C39*L$1*$D39/1000)</f>
        <v/>
      </c>
      <c r="M39" s="3" t="str">
        <f>IF(ISBLANK(テーブル1[[#This Row],[16.0mm]]), "", $B39*$C39*M$1*$D39/1000)</f>
        <v/>
      </c>
      <c r="N39" s="3" t="str">
        <f>IF(ISBLANK(テーブル1[[#This Row],[18.0mm]]), "", $B39*$C39*N$1*$D39/1000)</f>
        <v/>
      </c>
      <c r="O39" s="3" t="str">
        <f>IF(ISBLANK(テーブル1[[#This Row],[20.0mm]]), "", $B39*$C39*O$1*$D39/1000)</f>
        <v/>
      </c>
      <c r="P39" s="3" t="str">
        <f>IF(ISBLANK(テーブル1[[#This Row],[21.0mm]]), "", $B39*$C39*P$1*$D39/1000)</f>
        <v/>
      </c>
      <c r="Q39" s="3" t="str">
        <f>IF(ISBLANK(テーブル1[[#This Row],[24.0mm]]), "", $B39*$C39*Q$1*$D39/1000)</f>
        <v/>
      </c>
      <c r="R39" s="3" t="str">
        <f>IF(ISBLANK(テーブル1[[#This Row],[25.0mm]]), "", $B39*$C39*R$1*$D39/1000)</f>
        <v/>
      </c>
      <c r="S39" s="3" t="str">
        <f>IF(ISBLANK(テーブル1[[#This Row],[30.0mm]]), "", $B39*$C39*S$1*$D39/1000)</f>
        <v/>
      </c>
      <c r="T39" s="3" t="str">
        <f>IF(ISBLANK(テーブル1[[#This Row],[40.0mm]]), "", $B39*$C39*T$1*$D39/1000)</f>
        <v/>
      </c>
    </row>
    <row r="40" spans="1:20">
      <c r="A40" t="s">
        <v>76</v>
      </c>
      <c r="B40">
        <v>200</v>
      </c>
      <c r="C40">
        <v>1820</v>
      </c>
      <c r="D40">
        <v>0.35599999999999998</v>
      </c>
      <c r="E40" s="3" t="str">
        <f>IF(ISBLANK(テーブル1[[#This Row],[2.5mm]]), "", $B40*$C40*E$1*$D40/1000)</f>
        <v/>
      </c>
      <c r="F40" s="3" t="str">
        <f>IF(ISBLANK(テーブル1[[#This Row],[3.0mm]]), "", $B40*$C40*F$1*$D40/1000)</f>
        <v/>
      </c>
      <c r="G40" s="3" t="str">
        <f>IF(ISBLANK(テーブル1[[#This Row],[4.0mm]]), "", $B40*$C40*G$1*$D40/1000)</f>
        <v/>
      </c>
      <c r="H40" s="3" t="str">
        <f>IF(ISBLANK(テーブル1[[#This Row],[5.5mm]]), "", $B40*$C40*H$1*$D40/1000)</f>
        <v/>
      </c>
      <c r="I40" s="3" t="str">
        <f>IF(ISBLANK(テーブル1[[#This Row],[9.0mm]]), "", $B40*$C40*I$1*$D40/1000)</f>
        <v/>
      </c>
      <c r="J40" s="3" t="str">
        <f>IF(ISBLANK(テーブル1[[#This Row],[12.0mm]]), "", $B40*$C40*J$1*$D40/1000)</f>
        <v/>
      </c>
      <c r="K40" s="3">
        <f>IF(ISBLANK(テーブル1[[#This Row],[13.0mm]]), "", $B40*$C40*K$1*$D40/1000)</f>
        <v>1684.5920000000001</v>
      </c>
      <c r="L40" s="3" t="str">
        <f>IF(ISBLANK(テーブル1[[#This Row],[15.0mm]]), "", $B40*$C40*L$1*$D40/1000)</f>
        <v/>
      </c>
      <c r="M40" s="3" t="str">
        <f>IF(ISBLANK(テーブル1[[#This Row],[16.0mm]]), "", $B40*$C40*M$1*$D40/1000)</f>
        <v/>
      </c>
      <c r="N40" s="3" t="str">
        <f>IF(ISBLANK(テーブル1[[#This Row],[18.0mm]]), "", $B40*$C40*N$1*$D40/1000)</f>
        <v/>
      </c>
      <c r="O40" s="3" t="str">
        <f>IF(ISBLANK(テーブル1[[#This Row],[20.0mm]]), "", $B40*$C40*O$1*$D40/1000)</f>
        <v/>
      </c>
      <c r="P40" s="3" t="str">
        <f>IF(ISBLANK(テーブル1[[#This Row],[21.0mm]]), "", $B40*$C40*P$1*$D40/1000)</f>
        <v/>
      </c>
      <c r="Q40" s="3" t="str">
        <f>IF(ISBLANK(テーブル1[[#This Row],[24.0mm]]), "", $B40*$C40*Q$1*$D40/1000)</f>
        <v/>
      </c>
      <c r="R40" s="3" t="str">
        <f>IF(ISBLANK(テーブル1[[#This Row],[25.0mm]]), "", $B40*$C40*R$1*$D40/1000)</f>
        <v/>
      </c>
      <c r="S40" s="3" t="str">
        <f>IF(ISBLANK(テーブル1[[#This Row],[30.0mm]]), "", $B40*$C40*S$1*$D40/1000)</f>
        <v/>
      </c>
      <c r="T40" s="3" t="str">
        <f>IF(ISBLANK(テーブル1[[#This Row],[40.0mm]]), "", $B40*$C40*T$1*$D40/1000)</f>
        <v/>
      </c>
    </row>
    <row r="41" spans="1:20">
      <c r="A41" t="s">
        <v>76</v>
      </c>
      <c r="B41">
        <v>250</v>
      </c>
      <c r="C41">
        <v>1820</v>
      </c>
      <c r="D41">
        <v>0.35599999999999998</v>
      </c>
      <c r="E41" s="3" t="str">
        <f>IF(ISBLANK(テーブル1[[#This Row],[2.5mm]]), "", $B41*$C41*E$1*$D41/1000)</f>
        <v/>
      </c>
      <c r="F41" s="3" t="str">
        <f>IF(ISBLANK(テーブル1[[#This Row],[3.0mm]]), "", $B41*$C41*F$1*$D41/1000)</f>
        <v/>
      </c>
      <c r="G41" s="3" t="str">
        <f>IF(ISBLANK(テーブル1[[#This Row],[4.0mm]]), "", $B41*$C41*G$1*$D41/1000)</f>
        <v/>
      </c>
      <c r="H41" s="3" t="str">
        <f>IF(ISBLANK(テーブル1[[#This Row],[5.5mm]]), "", $B41*$C41*H$1*$D41/1000)</f>
        <v/>
      </c>
      <c r="I41" s="3" t="str">
        <f>IF(ISBLANK(テーブル1[[#This Row],[9.0mm]]), "", $B41*$C41*I$1*$D41/1000)</f>
        <v/>
      </c>
      <c r="J41" s="3" t="str">
        <f>IF(ISBLANK(テーブル1[[#This Row],[12.0mm]]), "", $B41*$C41*J$1*$D41/1000)</f>
        <v/>
      </c>
      <c r="K41" s="3">
        <f>IF(ISBLANK(テーブル1[[#This Row],[13.0mm]]), "", $B41*$C41*K$1*$D41/1000)</f>
        <v>2105.7399999999998</v>
      </c>
      <c r="L41" s="3" t="str">
        <f>IF(ISBLANK(テーブル1[[#This Row],[15.0mm]]), "", $B41*$C41*L$1*$D41/1000)</f>
        <v/>
      </c>
      <c r="M41" s="3" t="str">
        <f>IF(ISBLANK(テーブル1[[#This Row],[16.0mm]]), "", $B41*$C41*M$1*$D41/1000)</f>
        <v/>
      </c>
      <c r="N41" s="3" t="str">
        <f>IF(ISBLANK(テーブル1[[#This Row],[18.0mm]]), "", $B41*$C41*N$1*$D41/1000)</f>
        <v/>
      </c>
      <c r="O41" s="3" t="str">
        <f>IF(ISBLANK(テーブル1[[#This Row],[20.0mm]]), "", $B41*$C41*O$1*$D41/1000)</f>
        <v/>
      </c>
      <c r="P41" s="3" t="str">
        <f>IF(ISBLANK(テーブル1[[#This Row],[21.0mm]]), "", $B41*$C41*P$1*$D41/1000)</f>
        <v/>
      </c>
      <c r="Q41" s="3" t="str">
        <f>IF(ISBLANK(テーブル1[[#This Row],[24.0mm]]), "", $B41*$C41*Q$1*$D41/1000)</f>
        <v/>
      </c>
      <c r="R41" s="3" t="str">
        <f>IF(ISBLANK(テーブル1[[#This Row],[25.0mm]]), "", $B41*$C41*R$1*$D41/1000)</f>
        <v/>
      </c>
      <c r="S41" s="3" t="str">
        <f>IF(ISBLANK(テーブル1[[#This Row],[30.0mm]]), "", $B41*$C41*S$1*$D41/1000)</f>
        <v/>
      </c>
      <c r="T41" s="3" t="str">
        <f>IF(ISBLANK(テーブル1[[#This Row],[40.0mm]]), "", $B41*$C41*T$1*$D41/1000)</f>
        <v/>
      </c>
    </row>
    <row r="42" spans="1:20">
      <c r="A42" t="s">
        <v>76</v>
      </c>
      <c r="B42">
        <v>300</v>
      </c>
      <c r="C42">
        <v>1820</v>
      </c>
      <c r="D42">
        <v>0.35599999999999998</v>
      </c>
      <c r="E42" s="3" t="str">
        <f>IF(ISBLANK(テーブル1[[#This Row],[2.5mm]]), "", $B42*$C42*E$1*$D42/1000)</f>
        <v/>
      </c>
      <c r="F42" s="3" t="str">
        <f>IF(ISBLANK(テーブル1[[#This Row],[3.0mm]]), "", $B42*$C42*F$1*$D42/1000)</f>
        <v/>
      </c>
      <c r="G42" s="3" t="str">
        <f>IF(ISBLANK(テーブル1[[#This Row],[4.0mm]]), "", $B42*$C42*G$1*$D42/1000)</f>
        <v/>
      </c>
      <c r="H42" s="3" t="str">
        <f>IF(ISBLANK(テーブル1[[#This Row],[5.5mm]]), "", $B42*$C42*H$1*$D42/1000)</f>
        <v/>
      </c>
      <c r="I42" s="3" t="str">
        <f>IF(ISBLANK(テーブル1[[#This Row],[9.0mm]]), "", $B42*$C42*I$1*$D42/1000)</f>
        <v/>
      </c>
      <c r="J42" s="3" t="str">
        <f>IF(ISBLANK(テーブル1[[#This Row],[12.0mm]]), "", $B42*$C42*J$1*$D42/1000)</f>
        <v/>
      </c>
      <c r="K42" s="3">
        <f>IF(ISBLANK(テーブル1[[#This Row],[13.0mm]]), "", $B42*$C42*K$1*$D42/1000)</f>
        <v>2526.8879999999999</v>
      </c>
      <c r="L42" s="3" t="str">
        <f>IF(ISBLANK(テーブル1[[#This Row],[15.0mm]]), "", $B42*$C42*L$1*$D42/1000)</f>
        <v/>
      </c>
      <c r="M42" s="3" t="str">
        <f>IF(ISBLANK(テーブル1[[#This Row],[16.0mm]]), "", $B42*$C42*M$1*$D42/1000)</f>
        <v/>
      </c>
      <c r="N42" s="3" t="str">
        <f>IF(ISBLANK(テーブル1[[#This Row],[18.0mm]]), "", $B42*$C42*N$1*$D42/1000)</f>
        <v/>
      </c>
      <c r="O42" s="3" t="str">
        <f>IF(ISBLANK(テーブル1[[#This Row],[20.0mm]]), "", $B42*$C42*O$1*$D42/1000)</f>
        <v/>
      </c>
      <c r="P42" s="3" t="str">
        <f>IF(ISBLANK(テーブル1[[#This Row],[21.0mm]]), "", $B42*$C42*P$1*$D42/1000)</f>
        <v/>
      </c>
      <c r="Q42" s="3" t="str">
        <f>IF(ISBLANK(テーブル1[[#This Row],[24.0mm]]), "", $B42*$C42*Q$1*$D42/1000)</f>
        <v/>
      </c>
      <c r="R42" s="3" t="str">
        <f>IF(ISBLANK(テーブル1[[#This Row],[25.0mm]]), "", $B42*$C42*R$1*$D42/1000)</f>
        <v/>
      </c>
      <c r="S42" s="3" t="str">
        <f>IF(ISBLANK(テーブル1[[#This Row],[30.0mm]]), "", $B42*$C42*S$1*$D42/1000)</f>
        <v/>
      </c>
      <c r="T42" s="3" t="str">
        <f>IF(ISBLANK(テーブル1[[#This Row],[40.0mm]]), "", $B42*$C42*T$1*$D42/1000)</f>
        <v/>
      </c>
    </row>
    <row r="43" spans="1:20">
      <c r="A43" t="s">
        <v>76</v>
      </c>
      <c r="B43">
        <v>350</v>
      </c>
      <c r="C43">
        <v>1820</v>
      </c>
      <c r="D43">
        <v>0.35599999999999998</v>
      </c>
      <c r="E43" s="3" t="str">
        <f>IF(ISBLANK(テーブル1[[#This Row],[2.5mm]]), "", $B43*$C43*E$1*$D43/1000)</f>
        <v/>
      </c>
      <c r="F43" s="3" t="str">
        <f>IF(ISBLANK(テーブル1[[#This Row],[3.0mm]]), "", $B43*$C43*F$1*$D43/1000)</f>
        <v/>
      </c>
      <c r="G43" s="3" t="str">
        <f>IF(ISBLANK(テーブル1[[#This Row],[4.0mm]]), "", $B43*$C43*G$1*$D43/1000)</f>
        <v/>
      </c>
      <c r="H43" s="3" t="str">
        <f>IF(ISBLANK(テーブル1[[#This Row],[5.5mm]]), "", $B43*$C43*H$1*$D43/1000)</f>
        <v/>
      </c>
      <c r="I43" s="3" t="str">
        <f>IF(ISBLANK(テーブル1[[#This Row],[9.0mm]]), "", $B43*$C43*I$1*$D43/1000)</f>
        <v/>
      </c>
      <c r="J43" s="3" t="str">
        <f>IF(ISBLANK(テーブル1[[#This Row],[12.0mm]]), "", $B43*$C43*J$1*$D43/1000)</f>
        <v/>
      </c>
      <c r="K43" s="3">
        <f>IF(ISBLANK(テーブル1[[#This Row],[13.0mm]]), "", $B43*$C43*K$1*$D43/1000)</f>
        <v>2948.0360000000001</v>
      </c>
      <c r="L43" s="3" t="str">
        <f>IF(ISBLANK(テーブル1[[#This Row],[15.0mm]]), "", $B43*$C43*L$1*$D43/1000)</f>
        <v/>
      </c>
      <c r="M43" s="3" t="str">
        <f>IF(ISBLANK(テーブル1[[#This Row],[16.0mm]]), "", $B43*$C43*M$1*$D43/1000)</f>
        <v/>
      </c>
      <c r="N43" s="3" t="str">
        <f>IF(ISBLANK(テーブル1[[#This Row],[18.0mm]]), "", $B43*$C43*N$1*$D43/1000)</f>
        <v/>
      </c>
      <c r="O43" s="3" t="str">
        <f>IF(ISBLANK(テーブル1[[#This Row],[20.0mm]]), "", $B43*$C43*O$1*$D43/1000)</f>
        <v/>
      </c>
      <c r="P43" s="3" t="str">
        <f>IF(ISBLANK(テーブル1[[#This Row],[21.0mm]]), "", $B43*$C43*P$1*$D43/1000)</f>
        <v/>
      </c>
      <c r="Q43" s="3" t="str">
        <f>IF(ISBLANK(テーブル1[[#This Row],[24.0mm]]), "", $B43*$C43*Q$1*$D43/1000)</f>
        <v/>
      </c>
      <c r="R43" s="3" t="str">
        <f>IF(ISBLANK(テーブル1[[#This Row],[25.0mm]]), "", $B43*$C43*R$1*$D43/1000)</f>
        <v/>
      </c>
      <c r="S43" s="3" t="str">
        <f>IF(ISBLANK(テーブル1[[#This Row],[30.0mm]]), "", $B43*$C43*S$1*$D43/1000)</f>
        <v/>
      </c>
      <c r="T43" s="3" t="str">
        <f>IF(ISBLANK(テーブル1[[#This Row],[40.0mm]]), "", $B43*$C43*T$1*$D43/1000)</f>
        <v/>
      </c>
    </row>
    <row r="44" spans="1:20">
      <c r="A44" t="s">
        <v>76</v>
      </c>
      <c r="B44">
        <v>400</v>
      </c>
      <c r="C44">
        <v>1820</v>
      </c>
      <c r="D44">
        <v>0.35599999999999998</v>
      </c>
      <c r="E44" s="3" t="str">
        <f>IF(ISBLANK(テーブル1[[#This Row],[2.5mm]]), "", $B44*$C44*E$1*$D44/1000)</f>
        <v/>
      </c>
      <c r="F44" s="3" t="str">
        <f>IF(ISBLANK(テーブル1[[#This Row],[3.0mm]]), "", $B44*$C44*F$1*$D44/1000)</f>
        <v/>
      </c>
      <c r="G44" s="3" t="str">
        <f>IF(ISBLANK(テーブル1[[#This Row],[4.0mm]]), "", $B44*$C44*G$1*$D44/1000)</f>
        <v/>
      </c>
      <c r="H44" s="3" t="str">
        <f>IF(ISBLANK(テーブル1[[#This Row],[5.5mm]]), "", $B44*$C44*H$1*$D44/1000)</f>
        <v/>
      </c>
      <c r="I44" s="3" t="str">
        <f>IF(ISBLANK(テーブル1[[#This Row],[9.0mm]]), "", $B44*$C44*I$1*$D44/1000)</f>
        <v/>
      </c>
      <c r="J44" s="3" t="str">
        <f>IF(ISBLANK(テーブル1[[#This Row],[12.0mm]]), "", $B44*$C44*J$1*$D44/1000)</f>
        <v/>
      </c>
      <c r="K44" s="3">
        <f>IF(ISBLANK(テーブル1[[#This Row],[13.0mm]]), "", $B44*$C44*K$1*$D44/1000)</f>
        <v>3369.1840000000002</v>
      </c>
      <c r="L44" s="3" t="str">
        <f>IF(ISBLANK(テーブル1[[#This Row],[15.0mm]]), "", $B44*$C44*L$1*$D44/1000)</f>
        <v/>
      </c>
      <c r="M44" s="3" t="str">
        <f>IF(ISBLANK(テーブル1[[#This Row],[16.0mm]]), "", $B44*$C44*M$1*$D44/1000)</f>
        <v/>
      </c>
      <c r="N44" s="3" t="str">
        <f>IF(ISBLANK(テーブル1[[#This Row],[18.0mm]]), "", $B44*$C44*N$1*$D44/1000)</f>
        <v/>
      </c>
      <c r="O44" s="3" t="str">
        <f>IF(ISBLANK(テーブル1[[#This Row],[20.0mm]]), "", $B44*$C44*O$1*$D44/1000)</f>
        <v/>
      </c>
      <c r="P44" s="3" t="str">
        <f>IF(ISBLANK(テーブル1[[#This Row],[21.0mm]]), "", $B44*$C44*P$1*$D44/1000)</f>
        <v/>
      </c>
      <c r="Q44" s="3" t="str">
        <f>IF(ISBLANK(テーブル1[[#This Row],[24.0mm]]), "", $B44*$C44*Q$1*$D44/1000)</f>
        <v/>
      </c>
      <c r="R44" s="3" t="str">
        <f>IF(ISBLANK(テーブル1[[#This Row],[25.0mm]]), "", $B44*$C44*R$1*$D44/1000)</f>
        <v/>
      </c>
      <c r="S44" s="3" t="str">
        <f>IF(ISBLANK(テーブル1[[#This Row],[30.0mm]]), "", $B44*$C44*S$1*$D44/1000)</f>
        <v/>
      </c>
      <c r="T44" s="3" t="str">
        <f>IF(ISBLANK(テーブル1[[#This Row],[40.0mm]]), "", $B44*$C44*T$1*$D44/1000)</f>
        <v/>
      </c>
    </row>
    <row r="45" spans="1:20">
      <c r="A45" t="s">
        <v>76</v>
      </c>
      <c r="B45">
        <v>450</v>
      </c>
      <c r="C45">
        <v>1820</v>
      </c>
      <c r="D45">
        <v>0.35599999999999998</v>
      </c>
      <c r="E45" s="3" t="str">
        <f>IF(ISBLANK(テーブル1[[#This Row],[2.5mm]]), "", $B45*$C45*E$1*$D45/1000)</f>
        <v/>
      </c>
      <c r="F45" s="3" t="str">
        <f>IF(ISBLANK(テーブル1[[#This Row],[3.0mm]]), "", $B45*$C45*F$1*$D45/1000)</f>
        <v/>
      </c>
      <c r="G45" s="3" t="str">
        <f>IF(ISBLANK(テーブル1[[#This Row],[4.0mm]]), "", $B45*$C45*G$1*$D45/1000)</f>
        <v/>
      </c>
      <c r="H45" s="3" t="str">
        <f>IF(ISBLANK(テーブル1[[#This Row],[5.5mm]]), "", $B45*$C45*H$1*$D45/1000)</f>
        <v/>
      </c>
      <c r="I45" s="3" t="str">
        <f>IF(ISBLANK(テーブル1[[#This Row],[9.0mm]]), "", $B45*$C45*I$1*$D45/1000)</f>
        <v/>
      </c>
      <c r="J45" s="3" t="str">
        <f>IF(ISBLANK(テーブル1[[#This Row],[12.0mm]]), "", $B45*$C45*J$1*$D45/1000)</f>
        <v/>
      </c>
      <c r="K45" s="3">
        <f>IF(ISBLANK(テーブル1[[#This Row],[13.0mm]]), "", $B45*$C45*K$1*$D45/1000)</f>
        <v>3790.3319999999999</v>
      </c>
      <c r="L45" s="3" t="str">
        <f>IF(ISBLANK(テーブル1[[#This Row],[15.0mm]]), "", $B45*$C45*L$1*$D45/1000)</f>
        <v/>
      </c>
      <c r="M45" s="3" t="str">
        <f>IF(ISBLANK(テーブル1[[#This Row],[16.0mm]]), "", $B45*$C45*M$1*$D45/1000)</f>
        <v/>
      </c>
      <c r="N45" s="3" t="str">
        <f>IF(ISBLANK(テーブル1[[#This Row],[18.0mm]]), "", $B45*$C45*N$1*$D45/1000)</f>
        <v/>
      </c>
      <c r="O45" s="3" t="str">
        <f>IF(ISBLANK(テーブル1[[#This Row],[20.0mm]]), "", $B45*$C45*O$1*$D45/1000)</f>
        <v/>
      </c>
      <c r="P45" s="3" t="str">
        <f>IF(ISBLANK(テーブル1[[#This Row],[21.0mm]]), "", $B45*$C45*P$1*$D45/1000)</f>
        <v/>
      </c>
      <c r="Q45" s="3" t="str">
        <f>IF(ISBLANK(テーブル1[[#This Row],[24.0mm]]), "", $B45*$C45*Q$1*$D45/1000)</f>
        <v/>
      </c>
      <c r="R45" s="3" t="str">
        <f>IF(ISBLANK(テーブル1[[#This Row],[25.0mm]]), "", $B45*$C45*R$1*$D45/1000)</f>
        <v/>
      </c>
      <c r="S45" s="3" t="str">
        <f>IF(ISBLANK(テーブル1[[#This Row],[30.0mm]]), "", $B45*$C45*S$1*$D45/1000)</f>
        <v/>
      </c>
      <c r="T45" s="3" t="str">
        <f>IF(ISBLANK(テーブル1[[#This Row],[40.0mm]]), "", $B45*$C45*T$1*$D45/1000)</f>
        <v/>
      </c>
    </row>
    <row r="46" spans="1:20">
      <c r="A46" t="s">
        <v>87</v>
      </c>
      <c r="B46">
        <v>910</v>
      </c>
      <c r="C46">
        <v>1820</v>
      </c>
      <c r="D46">
        <v>0.45</v>
      </c>
      <c r="E46" s="3" t="str">
        <f>IF(ISBLANK(テーブル1[[#This Row],[2.5mm]]), "", $B46*$C46*E$1*$D46/1000)</f>
        <v/>
      </c>
      <c r="F46" s="3" t="str">
        <f>IF(ISBLANK(テーブル1[[#This Row],[3.0mm]]), "", $B46*$C46*F$1*$D46/1000)</f>
        <v/>
      </c>
      <c r="G46" s="3" t="str">
        <f>IF(ISBLANK(テーブル1[[#This Row],[4.0mm]]), "", $B46*$C46*G$1*$D46/1000)</f>
        <v/>
      </c>
      <c r="H46" s="3" t="str">
        <f>IF(ISBLANK(テーブル1[[#This Row],[5.5mm]]), "", $B46*$C46*H$1*$D46/1000)</f>
        <v/>
      </c>
      <c r="I46" s="3" t="str">
        <f>IF(ISBLANK(テーブル1[[#This Row],[9.0mm]]), "", $B46*$C46*I$1*$D46/1000)</f>
        <v/>
      </c>
      <c r="J46" s="3" t="str">
        <f>IF(ISBLANK(テーブル1[[#This Row],[12.0mm]]), "", $B46*$C46*J$1*$D46/1000)</f>
        <v/>
      </c>
      <c r="K46" s="3" t="str">
        <f>IF(ISBLANK(テーブル1[[#This Row],[13.0mm]]), "", $B46*$C46*K$1*$D46/1000)</f>
        <v/>
      </c>
      <c r="L46" s="3" t="str">
        <f>IF(ISBLANK(テーブル1[[#This Row],[15.0mm]]), "", $B46*$C46*L$1*$D46/1000)</f>
        <v/>
      </c>
      <c r="M46" s="3" t="str">
        <f>IF(ISBLANK(テーブル1[[#This Row],[16.0mm]]), "", $B46*$C46*M$1*$D46/1000)</f>
        <v/>
      </c>
      <c r="N46" s="3" t="str">
        <f>IF(ISBLANK(テーブル1[[#This Row],[18.0mm]]), "", $B46*$C46*N$1*$D46/1000)</f>
        <v/>
      </c>
      <c r="O46" s="3" t="str">
        <f>IF(ISBLANK(テーブル1[[#This Row],[20.0mm]]), "", $B46*$C46*O$1*$D46/1000)</f>
        <v/>
      </c>
      <c r="P46" s="3" t="str">
        <f>IF(ISBLANK(テーブル1[[#This Row],[21.0mm]]), "", $B46*$C46*P$1*$D46/1000)</f>
        <v/>
      </c>
      <c r="Q46" s="3" t="str">
        <f>IF(ISBLANK(テーブル1[[#This Row],[24.0mm]]), "", $B46*$C46*Q$1*$D46/1000)</f>
        <v/>
      </c>
      <c r="R46" s="3" t="str">
        <f>IF(ISBLANK(テーブル1[[#This Row],[25.0mm]]), "", $B46*$C46*R$1*$D46/1000)</f>
        <v/>
      </c>
      <c r="S46" s="3" t="str">
        <f>IF(ISBLANK(テーブル1[[#This Row],[30.0mm]]), "", $B46*$C46*S$1*$D46/1000)</f>
        <v/>
      </c>
      <c r="T46" s="3">
        <f>IF(ISBLANK(テーブル1[[#This Row],[40.0mm]]), "", $B46*$C46*T$1*$D46/1000)</f>
        <v>29811.599999999999</v>
      </c>
    </row>
    <row r="47" spans="1:20">
      <c r="A47" t="s">
        <v>96</v>
      </c>
      <c r="B47">
        <v>910</v>
      </c>
      <c r="C47">
        <v>1820</v>
      </c>
      <c r="D47">
        <v>0.48499999999999999</v>
      </c>
      <c r="E47" s="3" t="str">
        <f>IF(ISBLANK(テーブル1[[#This Row],[2.5mm]]), "", $B47*$C47*E$1*$D47/1000)</f>
        <v/>
      </c>
      <c r="F47" s="3" t="str">
        <f>IF(ISBLANK(テーブル1[[#This Row],[3.0mm]]), "", $B47*$C47*F$1*$D47/1000)</f>
        <v/>
      </c>
      <c r="G47" s="3" t="str">
        <f>IF(ISBLANK(テーブル1[[#This Row],[4.0mm]]), "", $B47*$C47*G$1*$D47/1000)</f>
        <v/>
      </c>
      <c r="H47" s="3" t="str">
        <f>IF(ISBLANK(テーブル1[[#This Row],[5.5mm]]), "", $B47*$C47*H$1*$D47/1000)</f>
        <v/>
      </c>
      <c r="I47" s="3" t="str">
        <f>IF(ISBLANK(テーブル1[[#This Row],[9.0mm]]), "", $B47*$C47*I$1*$D47/1000)</f>
        <v/>
      </c>
      <c r="J47" s="3" t="str">
        <f>IF(ISBLANK(テーブル1[[#This Row],[12.0mm]]), "", $B47*$C47*J$1*$D47/1000)</f>
        <v/>
      </c>
      <c r="K47" s="3" t="str">
        <f>IF(ISBLANK(テーブル1[[#This Row],[13.0mm]]), "", $B47*$C47*K$1*$D47/1000)</f>
        <v/>
      </c>
      <c r="L47" s="3">
        <f>IF(ISBLANK(テーブル1[[#This Row],[15.0mm]]), "", $B47*$C47*L$1*$D47/1000)</f>
        <v>12048.855</v>
      </c>
      <c r="M47" s="3" t="str">
        <f>IF(ISBLANK(テーブル1[[#This Row],[16.0mm]]), "", $B47*$C47*M$1*$D47/1000)</f>
        <v/>
      </c>
      <c r="N47" s="3">
        <f>IF(ISBLANK(テーブル1[[#This Row],[18.0mm]]), "", $B47*$C47*N$1*$D47/1000)</f>
        <v>14458.626</v>
      </c>
      <c r="O47" s="3" t="str">
        <f>IF(ISBLANK(テーブル1[[#This Row],[20.0mm]]), "", $B47*$C47*O$1*$D47/1000)</f>
        <v/>
      </c>
      <c r="P47" s="3">
        <f>IF(ISBLANK(テーブル1[[#This Row],[21.0mm]]), "", $B47*$C47*P$1*$D47/1000)</f>
        <v>16868.397000000001</v>
      </c>
      <c r="Q47" s="3">
        <f>IF(ISBLANK(テーブル1[[#This Row],[24.0mm]]), "", $B47*$C47*Q$1*$D47/1000)</f>
        <v>19278.168000000001</v>
      </c>
      <c r="R47" s="3" t="str">
        <f>IF(ISBLANK(テーブル1[[#This Row],[25.0mm]]), "", $B47*$C47*R$1*$D47/1000)</f>
        <v/>
      </c>
      <c r="S47" s="3">
        <f>IF(ISBLANK(テーブル1[[#This Row],[30.0mm]]), "", $B47*$C47*S$1*$D47/1000)</f>
        <v>24097.71</v>
      </c>
      <c r="T47" s="3" t="str">
        <f>IF(ISBLANK(テーブル1[[#This Row],[40.0mm]]), "", $B47*$C47*T$1*$D47/1000)</f>
        <v/>
      </c>
    </row>
    <row r="48" spans="1:20">
      <c r="A48" t="s">
        <v>63</v>
      </c>
      <c r="B48">
        <v>500</v>
      </c>
      <c r="C48">
        <v>2100</v>
      </c>
      <c r="D48">
        <v>0.625</v>
      </c>
      <c r="E48" s="3" t="str">
        <f>IF(ISBLANK(テーブル1[[#This Row],[2.5mm]]), "", $B48*$C48*E$1*$D48/1000)</f>
        <v/>
      </c>
      <c r="F48" s="3" t="str">
        <f>IF(ISBLANK(テーブル1[[#This Row],[3.0mm]]), "", $B48*$C48*F$1*$D48/1000)</f>
        <v/>
      </c>
      <c r="G48" s="3" t="str">
        <f>IF(ISBLANK(テーブル1[[#This Row],[4.0mm]]), "", $B48*$C48*G$1*$D48/1000)</f>
        <v/>
      </c>
      <c r="H48" s="3" t="str">
        <f>IF(ISBLANK(テーブル1[[#This Row],[5.5mm]]), "", $B48*$C48*H$1*$D48/1000)</f>
        <v/>
      </c>
      <c r="I48" s="3" t="str">
        <f>IF(ISBLANK(テーブル1[[#This Row],[9.0mm]]), "", $B48*$C48*I$1*$D48/1000)</f>
        <v/>
      </c>
      <c r="J48" s="3" t="str">
        <f>IF(ISBLANK(テーブル1[[#This Row],[12.0mm]]), "", $B48*$C48*J$1*$D48/1000)</f>
        <v/>
      </c>
      <c r="K48" s="3" t="str">
        <f>IF(ISBLANK(テーブル1[[#This Row],[13.0mm]]), "", $B48*$C48*K$1*$D48/1000)</f>
        <v/>
      </c>
      <c r="L48" s="3" t="str">
        <f>IF(ISBLANK(テーブル1[[#This Row],[15.0mm]]), "", $B48*$C48*L$1*$D48/1000)</f>
        <v/>
      </c>
      <c r="M48" s="3" t="str">
        <f>IF(ISBLANK(テーブル1[[#This Row],[16.0mm]]), "", $B48*$C48*M$1*$D48/1000)</f>
        <v/>
      </c>
      <c r="N48" s="3" t="str">
        <f>IF(ISBLANK(テーブル1[[#This Row],[18.0mm]]), "", $B48*$C48*N$1*$D48/1000)</f>
        <v/>
      </c>
      <c r="O48" s="3">
        <f>IF(ISBLANK(テーブル1[[#This Row],[20.0mm]]), "", $B48*$C48*O$1*$D48/1000)</f>
        <v>13125</v>
      </c>
      <c r="P48" s="3" t="str">
        <f>IF(ISBLANK(テーブル1[[#This Row],[21.0mm]]), "", $B48*$C48*P$1*$D48/1000)</f>
        <v/>
      </c>
      <c r="Q48" s="3" t="str">
        <f>IF(ISBLANK(テーブル1[[#This Row],[24.0mm]]), "", $B48*$C48*Q$1*$D48/1000)</f>
        <v/>
      </c>
      <c r="R48" s="3">
        <f>IF(ISBLANK(テーブル1[[#This Row],[25.0mm]]), "", $B48*$C48*R$1*$D48/1000)</f>
        <v>16406.25</v>
      </c>
      <c r="S48" s="3" t="str">
        <f>IF(ISBLANK(テーブル1[[#This Row],[30.0mm]]), "", $B48*$C48*S$1*$D48/1000)</f>
        <v/>
      </c>
      <c r="T48" s="3" t="str">
        <f>IF(ISBLANK(テーブル1[[#This Row],[40.0mm]]), "", $B48*$C48*T$1*$D48/1000)</f>
        <v/>
      </c>
    </row>
    <row r="49" spans="1:20">
      <c r="A49" t="s">
        <v>97</v>
      </c>
      <c r="B49">
        <v>910</v>
      </c>
      <c r="C49">
        <v>1820</v>
      </c>
      <c r="D49">
        <v>0.42</v>
      </c>
      <c r="E49" s="3" t="str">
        <f>IF(ISBLANK(テーブル1[[#This Row],[2.5mm]]), "", $B49*$C49*E$1*$D49/1000)</f>
        <v/>
      </c>
      <c r="F49" s="3" t="str">
        <f>IF(ISBLANK(テーブル1[[#This Row],[3.0mm]]), "", $B49*$C49*F$1*$D49/1000)</f>
        <v/>
      </c>
      <c r="G49" s="3" t="str">
        <f>IF(ISBLANK(テーブル1[[#This Row],[4.0mm]]), "", $B49*$C49*G$1*$D49/1000)</f>
        <v/>
      </c>
      <c r="H49" s="3" t="str">
        <f>IF(ISBLANK(テーブル1[[#This Row],[5.5mm]]), "", $B49*$C49*H$1*$D49/1000)</f>
        <v/>
      </c>
      <c r="I49" s="3" t="str">
        <f>IF(ISBLANK(テーブル1[[#This Row],[9.0mm]]), "", $B49*$C49*I$1*$D49/1000)</f>
        <v/>
      </c>
      <c r="J49" s="3" t="str">
        <f>IF(ISBLANK(テーブル1[[#This Row],[12.0mm]]), "", $B49*$C49*J$1*$D49/1000)</f>
        <v/>
      </c>
      <c r="K49" s="3" t="str">
        <f>IF(ISBLANK(テーブル1[[#This Row],[13.0mm]]), "", $B49*$C49*K$1*$D49/1000)</f>
        <v/>
      </c>
      <c r="L49" s="3">
        <f>IF(ISBLANK(テーブル1[[#This Row],[15.0mm]]), "", $B49*$C49*L$1*$D49/1000)</f>
        <v>10434.06</v>
      </c>
      <c r="M49" s="3" t="str">
        <f>IF(ISBLANK(テーブル1[[#This Row],[16.0mm]]), "", $B49*$C49*M$1*$D49/1000)</f>
        <v/>
      </c>
      <c r="N49" s="3">
        <f>IF(ISBLANK(テーブル1[[#This Row],[18.0mm]]), "", $B49*$C49*N$1*$D49/1000)</f>
        <v>12520.871999999999</v>
      </c>
      <c r="O49" s="3" t="str">
        <f>IF(ISBLANK(テーブル1[[#This Row],[20.0mm]]), "", $B49*$C49*O$1*$D49/1000)</f>
        <v/>
      </c>
      <c r="P49" s="3" t="str">
        <f>IF(ISBLANK(テーブル1[[#This Row],[21.0mm]]), "", $B49*$C49*P$1*$D49/1000)</f>
        <v/>
      </c>
      <c r="Q49" s="3" t="str">
        <f>IF(ISBLANK(テーブル1[[#This Row],[24.0mm]]), "", $B49*$C49*Q$1*$D49/1000)</f>
        <v/>
      </c>
      <c r="R49" s="3">
        <f>IF(ISBLANK(テーブル1[[#This Row],[25.0mm]]), "", $B49*$C49*R$1*$D49/1000)</f>
        <v>17390.099999999999</v>
      </c>
      <c r="S49" s="3">
        <f>IF(ISBLANK(テーブル1[[#This Row],[30.0mm]]), "", $B49*$C49*S$1*$D49/1000)</f>
        <v>20868.12</v>
      </c>
      <c r="T49" s="3" t="str">
        <f>IF(ISBLANK(テーブル1[[#This Row],[40.0mm]]), "", $B49*$C49*T$1*$D49/1000)</f>
        <v/>
      </c>
    </row>
    <row r="50" spans="1:20">
      <c r="A50" t="s">
        <v>97</v>
      </c>
      <c r="B50">
        <v>500</v>
      </c>
      <c r="C50">
        <v>2100</v>
      </c>
      <c r="D50">
        <v>0.42</v>
      </c>
      <c r="E50" s="3" t="str">
        <f>IF(ISBLANK(テーブル1[[#This Row],[2.5mm]]), "", $B50*$C50*E$1*$D50/1000)</f>
        <v/>
      </c>
      <c r="F50" s="3" t="str">
        <f>IF(ISBLANK(テーブル1[[#This Row],[3.0mm]]), "", $B50*$C50*F$1*$D50/1000)</f>
        <v/>
      </c>
      <c r="G50" s="3" t="str">
        <f>IF(ISBLANK(テーブル1[[#This Row],[4.0mm]]), "", $B50*$C50*G$1*$D50/1000)</f>
        <v/>
      </c>
      <c r="H50" s="3" t="str">
        <f>IF(ISBLANK(テーブル1[[#This Row],[5.5mm]]), "", $B50*$C50*H$1*$D50/1000)</f>
        <v/>
      </c>
      <c r="I50" s="3" t="str">
        <f>IF(ISBLANK(テーブル1[[#This Row],[9.0mm]]), "", $B50*$C50*I$1*$D50/1000)</f>
        <v/>
      </c>
      <c r="J50" s="3" t="str">
        <f>IF(ISBLANK(テーブル1[[#This Row],[12.0mm]]), "", $B50*$C50*J$1*$D50/1000)</f>
        <v/>
      </c>
      <c r="K50" s="3" t="str">
        <f>IF(ISBLANK(テーブル1[[#This Row],[13.0mm]]), "", $B50*$C50*K$1*$D50/1000)</f>
        <v/>
      </c>
      <c r="L50" s="3" t="str">
        <f>IF(ISBLANK(テーブル1[[#This Row],[15.0mm]]), "", $B50*$C50*L$1*$D50/1000)</f>
        <v/>
      </c>
      <c r="M50" s="3" t="str">
        <f>IF(ISBLANK(テーブル1[[#This Row],[16.0mm]]), "", $B50*$C50*M$1*$D50/1000)</f>
        <v/>
      </c>
      <c r="N50" s="3" t="str">
        <f>IF(ISBLANK(テーブル1[[#This Row],[18.0mm]]), "", $B50*$C50*N$1*$D50/1000)</f>
        <v/>
      </c>
      <c r="O50" s="3" t="str">
        <f>IF(ISBLANK(テーブル1[[#This Row],[20.0mm]]), "", $B50*$C50*O$1*$D50/1000)</f>
        <v/>
      </c>
      <c r="P50" s="3" t="str">
        <f>IF(ISBLANK(テーブル1[[#This Row],[21.0mm]]), "", $B50*$C50*P$1*$D50/1000)</f>
        <v/>
      </c>
      <c r="Q50" s="3" t="str">
        <f>IF(ISBLANK(テーブル1[[#This Row],[24.0mm]]), "", $B50*$C50*Q$1*$D50/1000)</f>
        <v/>
      </c>
      <c r="R50" s="3">
        <f>IF(ISBLANK(テーブル1[[#This Row],[25.0mm]]), "", $B50*$C50*R$1*$D50/1000)</f>
        <v>11025</v>
      </c>
      <c r="S50" s="3">
        <f>IF(ISBLANK(テーブル1[[#This Row],[30.0mm]]), "", $B50*$C50*S$1*$D50/1000)</f>
        <v>13230</v>
      </c>
      <c r="T50" s="3" t="str">
        <f>IF(ISBLANK(テーブル1[[#This Row],[40.0mm]]), "", $B50*$C50*T$1*$D50/1000)</f>
        <v/>
      </c>
    </row>
    <row r="51" spans="1:20">
      <c r="A51" t="s">
        <v>97</v>
      </c>
      <c r="B51">
        <v>600</v>
      </c>
      <c r="C51">
        <v>2100</v>
      </c>
      <c r="D51">
        <v>0.42</v>
      </c>
      <c r="E51" s="3" t="str">
        <f>IF(ISBLANK(テーブル1[[#This Row],[2.5mm]]), "", $B51*$C51*E$1*$D51/1000)</f>
        <v/>
      </c>
      <c r="F51" s="3" t="str">
        <f>IF(ISBLANK(テーブル1[[#This Row],[3.0mm]]), "", $B51*$C51*F$1*$D51/1000)</f>
        <v/>
      </c>
      <c r="G51" s="3" t="str">
        <f>IF(ISBLANK(テーブル1[[#This Row],[4.0mm]]), "", $B51*$C51*G$1*$D51/1000)</f>
        <v/>
      </c>
      <c r="H51" s="3" t="str">
        <f>IF(ISBLANK(テーブル1[[#This Row],[5.5mm]]), "", $B51*$C51*H$1*$D51/1000)</f>
        <v/>
      </c>
      <c r="I51" s="3" t="str">
        <f>IF(ISBLANK(テーブル1[[#This Row],[9.0mm]]), "", $B51*$C51*I$1*$D51/1000)</f>
        <v/>
      </c>
      <c r="J51" s="3" t="str">
        <f>IF(ISBLANK(テーブル1[[#This Row],[12.0mm]]), "", $B51*$C51*J$1*$D51/1000)</f>
        <v/>
      </c>
      <c r="K51" s="3" t="str">
        <f>IF(ISBLANK(テーブル1[[#This Row],[13.0mm]]), "", $B51*$C51*K$1*$D51/1000)</f>
        <v/>
      </c>
      <c r="L51" s="3" t="str">
        <f>IF(ISBLANK(テーブル1[[#This Row],[15.0mm]]), "", $B51*$C51*L$1*$D51/1000)</f>
        <v/>
      </c>
      <c r="M51" s="3" t="str">
        <f>IF(ISBLANK(テーブル1[[#This Row],[16.0mm]]), "", $B51*$C51*M$1*$D51/1000)</f>
        <v/>
      </c>
      <c r="N51" s="3" t="str">
        <f>IF(ISBLANK(テーブル1[[#This Row],[18.0mm]]), "", $B51*$C51*N$1*$D51/1000)</f>
        <v/>
      </c>
      <c r="O51" s="3" t="str">
        <f>IF(ISBLANK(テーブル1[[#This Row],[20.0mm]]), "", $B51*$C51*O$1*$D51/1000)</f>
        <v/>
      </c>
      <c r="P51" s="3" t="str">
        <f>IF(ISBLANK(テーブル1[[#This Row],[21.0mm]]), "", $B51*$C51*P$1*$D51/1000)</f>
        <v/>
      </c>
      <c r="Q51" s="3" t="str">
        <f>IF(ISBLANK(テーブル1[[#This Row],[24.0mm]]), "", $B51*$C51*Q$1*$D51/1000)</f>
        <v/>
      </c>
      <c r="R51" s="3">
        <f>IF(ISBLANK(テーブル1[[#This Row],[25.0mm]]), "", $B51*$C51*R$1*$D51/1000)</f>
        <v>13230</v>
      </c>
      <c r="S51" s="3">
        <f>IF(ISBLANK(テーブル1[[#This Row],[30.0mm]]), "", $B51*$C51*S$1*$D51/1000)</f>
        <v>15876</v>
      </c>
      <c r="T51" s="3" t="str">
        <f>IF(ISBLANK(テーブル1[[#This Row],[40.0mm]]), "", $B51*$C51*T$1*$D51/1000)</f>
        <v/>
      </c>
    </row>
    <row r="52" spans="1:20">
      <c r="A52" t="s">
        <v>97</v>
      </c>
      <c r="B52">
        <v>200</v>
      </c>
      <c r="C52">
        <v>910</v>
      </c>
      <c r="D52">
        <v>0.42</v>
      </c>
      <c r="E52" s="3" t="str">
        <f>IF(ISBLANK(テーブル1[[#This Row],[2.5mm]]), "", $B52*$C52*E$1*$D52/1000)</f>
        <v/>
      </c>
      <c r="F52" s="3" t="str">
        <f>IF(ISBLANK(テーブル1[[#This Row],[3.0mm]]), "", $B52*$C52*F$1*$D52/1000)</f>
        <v/>
      </c>
      <c r="G52" s="3" t="str">
        <f>IF(ISBLANK(テーブル1[[#This Row],[4.0mm]]), "", $B52*$C52*G$1*$D52/1000)</f>
        <v/>
      </c>
      <c r="H52" s="3" t="str">
        <f>IF(ISBLANK(テーブル1[[#This Row],[5.5mm]]), "", $B52*$C52*H$1*$D52/1000)</f>
        <v/>
      </c>
      <c r="I52" s="3" t="str">
        <f>IF(ISBLANK(テーブル1[[#This Row],[9.0mm]]), "", $B52*$C52*I$1*$D52/1000)</f>
        <v/>
      </c>
      <c r="J52" s="3" t="str">
        <f>IF(ISBLANK(テーブル1[[#This Row],[12.0mm]]), "", $B52*$C52*J$1*$D52/1000)</f>
        <v/>
      </c>
      <c r="K52" s="3" t="str">
        <f>IF(ISBLANK(テーブル1[[#This Row],[13.0mm]]), "", $B52*$C52*K$1*$D52/1000)</f>
        <v/>
      </c>
      <c r="L52" s="3">
        <f>IF(ISBLANK(テーブル1[[#This Row],[15.0mm]]), "", $B52*$C52*L$1*$D52/1000)</f>
        <v>1146.5999999999999</v>
      </c>
      <c r="M52" s="3" t="str">
        <f>IF(ISBLANK(テーブル1[[#This Row],[16.0mm]]), "", $B52*$C52*M$1*$D52/1000)</f>
        <v/>
      </c>
      <c r="N52" s="3">
        <f>IF(ISBLANK(テーブル1[[#This Row],[18.0mm]]), "", $B52*$C52*N$1*$D52/1000)</f>
        <v>1375.92</v>
      </c>
      <c r="O52" s="3" t="str">
        <f>IF(ISBLANK(テーブル1[[#This Row],[20.0mm]]), "", $B52*$C52*O$1*$D52/1000)</f>
        <v/>
      </c>
      <c r="P52" s="3" t="str">
        <f>IF(ISBLANK(テーブル1[[#This Row],[21.0mm]]), "", $B52*$C52*P$1*$D52/1000)</f>
        <v/>
      </c>
      <c r="Q52" s="3" t="str">
        <f>IF(ISBLANK(テーブル1[[#This Row],[24.0mm]]), "", $B52*$C52*Q$1*$D52/1000)</f>
        <v/>
      </c>
      <c r="R52" s="3" t="str">
        <f>IF(ISBLANK(テーブル1[[#This Row],[25.0mm]]), "", $B52*$C52*R$1*$D52/1000)</f>
        <v/>
      </c>
      <c r="S52" s="3" t="str">
        <f>IF(ISBLANK(テーブル1[[#This Row],[30.0mm]]), "", $B52*$C52*S$1*$D52/1000)</f>
        <v/>
      </c>
      <c r="T52" s="3" t="str">
        <f>IF(ISBLANK(テーブル1[[#This Row],[40.0mm]]), "", $B52*$C52*T$1*$D52/1000)</f>
        <v/>
      </c>
    </row>
    <row r="53" spans="1:20">
      <c r="A53" t="s">
        <v>97</v>
      </c>
      <c r="B53">
        <v>250</v>
      </c>
      <c r="C53">
        <v>910</v>
      </c>
      <c r="D53">
        <v>0.42</v>
      </c>
      <c r="E53" s="3" t="str">
        <f>IF(ISBLANK(テーブル1[[#This Row],[2.5mm]]), "", $B53*$C53*E$1*$D53/1000)</f>
        <v/>
      </c>
      <c r="F53" s="3" t="str">
        <f>IF(ISBLANK(テーブル1[[#This Row],[3.0mm]]), "", $B53*$C53*F$1*$D53/1000)</f>
        <v/>
      </c>
      <c r="G53" s="3" t="str">
        <f>IF(ISBLANK(テーブル1[[#This Row],[4.0mm]]), "", $B53*$C53*G$1*$D53/1000)</f>
        <v/>
      </c>
      <c r="H53" s="3" t="str">
        <f>IF(ISBLANK(テーブル1[[#This Row],[5.5mm]]), "", $B53*$C53*H$1*$D53/1000)</f>
        <v/>
      </c>
      <c r="I53" s="3" t="str">
        <f>IF(ISBLANK(テーブル1[[#This Row],[9.0mm]]), "", $B53*$C53*I$1*$D53/1000)</f>
        <v/>
      </c>
      <c r="J53" s="3" t="str">
        <f>IF(ISBLANK(テーブル1[[#This Row],[12.0mm]]), "", $B53*$C53*J$1*$D53/1000)</f>
        <v/>
      </c>
      <c r="K53" s="3" t="str">
        <f>IF(ISBLANK(テーブル1[[#This Row],[13.0mm]]), "", $B53*$C53*K$1*$D53/1000)</f>
        <v/>
      </c>
      <c r="L53" s="3">
        <f>IF(ISBLANK(テーブル1[[#This Row],[15.0mm]]), "", $B53*$C53*L$1*$D53/1000)</f>
        <v>1433.25</v>
      </c>
      <c r="M53" s="3" t="str">
        <f>IF(ISBLANK(テーブル1[[#This Row],[16.0mm]]), "", $B53*$C53*M$1*$D53/1000)</f>
        <v/>
      </c>
      <c r="N53" s="3">
        <f>IF(ISBLANK(テーブル1[[#This Row],[18.0mm]]), "", $B53*$C53*N$1*$D53/1000)</f>
        <v>1719.9</v>
      </c>
      <c r="O53" s="3" t="str">
        <f>IF(ISBLANK(テーブル1[[#This Row],[20.0mm]]), "", $B53*$C53*O$1*$D53/1000)</f>
        <v/>
      </c>
      <c r="P53" s="3" t="str">
        <f>IF(ISBLANK(テーブル1[[#This Row],[21.0mm]]), "", $B53*$C53*P$1*$D53/1000)</f>
        <v/>
      </c>
      <c r="Q53" s="3" t="str">
        <f>IF(ISBLANK(テーブル1[[#This Row],[24.0mm]]), "", $B53*$C53*Q$1*$D53/1000)</f>
        <v/>
      </c>
      <c r="R53" s="3" t="str">
        <f>IF(ISBLANK(テーブル1[[#This Row],[25.0mm]]), "", $B53*$C53*R$1*$D53/1000)</f>
        <v/>
      </c>
      <c r="S53" s="3" t="str">
        <f>IF(ISBLANK(テーブル1[[#This Row],[30.0mm]]), "", $B53*$C53*S$1*$D53/1000)</f>
        <v/>
      </c>
      <c r="T53" s="3" t="str">
        <f>IF(ISBLANK(テーブル1[[#This Row],[40.0mm]]), "", $B53*$C53*T$1*$D53/1000)</f>
        <v/>
      </c>
    </row>
    <row r="54" spans="1:20">
      <c r="A54" t="s">
        <v>97</v>
      </c>
      <c r="B54">
        <v>300</v>
      </c>
      <c r="C54">
        <v>910</v>
      </c>
      <c r="D54">
        <v>0.42</v>
      </c>
      <c r="E54" s="3" t="str">
        <f>IF(ISBLANK(テーブル1[[#This Row],[2.5mm]]), "", $B54*$C54*E$1*$D54/1000)</f>
        <v/>
      </c>
      <c r="F54" s="3" t="str">
        <f>IF(ISBLANK(テーブル1[[#This Row],[3.0mm]]), "", $B54*$C54*F$1*$D54/1000)</f>
        <v/>
      </c>
      <c r="G54" s="3" t="str">
        <f>IF(ISBLANK(テーブル1[[#This Row],[4.0mm]]), "", $B54*$C54*G$1*$D54/1000)</f>
        <v/>
      </c>
      <c r="H54" s="3" t="str">
        <f>IF(ISBLANK(テーブル1[[#This Row],[5.5mm]]), "", $B54*$C54*H$1*$D54/1000)</f>
        <v/>
      </c>
      <c r="I54" s="3" t="str">
        <f>IF(ISBLANK(テーブル1[[#This Row],[9.0mm]]), "", $B54*$C54*I$1*$D54/1000)</f>
        <v/>
      </c>
      <c r="J54" s="3" t="str">
        <f>IF(ISBLANK(テーブル1[[#This Row],[12.0mm]]), "", $B54*$C54*J$1*$D54/1000)</f>
        <v/>
      </c>
      <c r="K54" s="3" t="str">
        <f>IF(ISBLANK(テーブル1[[#This Row],[13.0mm]]), "", $B54*$C54*K$1*$D54/1000)</f>
        <v/>
      </c>
      <c r="L54" s="3">
        <f>IF(ISBLANK(テーブル1[[#This Row],[15.0mm]]), "", $B54*$C54*L$1*$D54/1000)</f>
        <v>1719.9</v>
      </c>
      <c r="M54" s="3" t="str">
        <f>IF(ISBLANK(テーブル1[[#This Row],[16.0mm]]), "", $B54*$C54*M$1*$D54/1000)</f>
        <v/>
      </c>
      <c r="N54" s="3">
        <f>IF(ISBLANK(テーブル1[[#This Row],[18.0mm]]), "", $B54*$C54*N$1*$D54/1000)</f>
        <v>2063.88</v>
      </c>
      <c r="O54" s="3" t="str">
        <f>IF(ISBLANK(テーブル1[[#This Row],[20.0mm]]), "", $B54*$C54*O$1*$D54/1000)</f>
        <v/>
      </c>
      <c r="P54" s="3" t="str">
        <f>IF(ISBLANK(テーブル1[[#This Row],[21.0mm]]), "", $B54*$C54*P$1*$D54/1000)</f>
        <v/>
      </c>
      <c r="Q54" s="3" t="str">
        <f>IF(ISBLANK(テーブル1[[#This Row],[24.0mm]]), "", $B54*$C54*Q$1*$D54/1000)</f>
        <v/>
      </c>
      <c r="R54" s="3" t="str">
        <f>IF(ISBLANK(テーブル1[[#This Row],[25.0mm]]), "", $B54*$C54*R$1*$D54/1000)</f>
        <v/>
      </c>
      <c r="S54" s="3" t="str">
        <f>IF(ISBLANK(テーブル1[[#This Row],[30.0mm]]), "", $B54*$C54*S$1*$D54/1000)</f>
        <v/>
      </c>
      <c r="T54" s="3" t="str">
        <f>IF(ISBLANK(テーブル1[[#This Row],[40.0mm]]), "", $B54*$C54*T$1*$D54/1000)</f>
        <v/>
      </c>
    </row>
    <row r="55" spans="1:20">
      <c r="A55" t="s">
        <v>97</v>
      </c>
      <c r="B55">
        <v>360</v>
      </c>
      <c r="C55">
        <v>910</v>
      </c>
      <c r="D55">
        <v>0.42</v>
      </c>
      <c r="E55" s="3" t="str">
        <f>IF(ISBLANK(テーブル1[[#This Row],[2.5mm]]), "", $B55*$C55*E$1*$D55/1000)</f>
        <v/>
      </c>
      <c r="F55" s="3" t="str">
        <f>IF(ISBLANK(テーブル1[[#This Row],[3.0mm]]), "", $B55*$C55*F$1*$D55/1000)</f>
        <v/>
      </c>
      <c r="G55" s="3" t="str">
        <f>IF(ISBLANK(テーブル1[[#This Row],[4.0mm]]), "", $B55*$C55*G$1*$D55/1000)</f>
        <v/>
      </c>
      <c r="H55" s="3" t="str">
        <f>IF(ISBLANK(テーブル1[[#This Row],[5.5mm]]), "", $B55*$C55*H$1*$D55/1000)</f>
        <v/>
      </c>
      <c r="I55" s="3" t="str">
        <f>IF(ISBLANK(テーブル1[[#This Row],[9.0mm]]), "", $B55*$C55*I$1*$D55/1000)</f>
        <v/>
      </c>
      <c r="J55" s="3" t="str">
        <f>IF(ISBLANK(テーブル1[[#This Row],[12.0mm]]), "", $B55*$C55*J$1*$D55/1000)</f>
        <v/>
      </c>
      <c r="K55" s="3" t="str">
        <f>IF(ISBLANK(テーブル1[[#This Row],[13.0mm]]), "", $B55*$C55*K$1*$D55/1000)</f>
        <v/>
      </c>
      <c r="L55" s="3">
        <f>IF(ISBLANK(テーブル1[[#This Row],[15.0mm]]), "", $B55*$C55*L$1*$D55/1000)</f>
        <v>2063.88</v>
      </c>
      <c r="M55" s="3" t="str">
        <f>IF(ISBLANK(テーブル1[[#This Row],[16.0mm]]), "", $B55*$C55*M$1*$D55/1000)</f>
        <v/>
      </c>
      <c r="N55" s="3">
        <f>IF(ISBLANK(テーブル1[[#This Row],[18.0mm]]), "", $B55*$C55*N$1*$D55/1000)</f>
        <v>2476.6559999999999</v>
      </c>
      <c r="O55" s="3" t="str">
        <f>IF(ISBLANK(テーブル1[[#This Row],[20.0mm]]), "", $B55*$C55*O$1*$D55/1000)</f>
        <v/>
      </c>
      <c r="P55" s="3" t="str">
        <f>IF(ISBLANK(テーブル1[[#This Row],[21.0mm]]), "", $B55*$C55*P$1*$D55/1000)</f>
        <v/>
      </c>
      <c r="Q55" s="3" t="str">
        <f>IF(ISBLANK(テーブル1[[#This Row],[24.0mm]]), "", $B55*$C55*Q$1*$D55/1000)</f>
        <v/>
      </c>
      <c r="R55" s="3" t="str">
        <f>IF(ISBLANK(テーブル1[[#This Row],[25.0mm]]), "", $B55*$C55*R$1*$D55/1000)</f>
        <v/>
      </c>
      <c r="S55" s="3" t="str">
        <f>IF(ISBLANK(テーブル1[[#This Row],[30.0mm]]), "", $B55*$C55*S$1*$D55/1000)</f>
        <v/>
      </c>
      <c r="T55" s="3" t="str">
        <f>IF(ISBLANK(テーブル1[[#This Row],[40.0mm]]), "", $B55*$C55*T$1*$D55/1000)</f>
        <v/>
      </c>
    </row>
    <row r="56" spans="1:20">
      <c r="A56" t="s">
        <v>97</v>
      </c>
      <c r="B56">
        <v>400</v>
      </c>
      <c r="C56">
        <v>910</v>
      </c>
      <c r="D56">
        <v>0.42</v>
      </c>
      <c r="E56" s="3" t="str">
        <f>IF(ISBLANK(テーブル1[[#This Row],[2.5mm]]), "", $B56*$C56*E$1*$D56/1000)</f>
        <v/>
      </c>
      <c r="F56" s="3" t="str">
        <f>IF(ISBLANK(テーブル1[[#This Row],[3.0mm]]), "", $B56*$C56*F$1*$D56/1000)</f>
        <v/>
      </c>
      <c r="G56" s="3" t="str">
        <f>IF(ISBLANK(テーブル1[[#This Row],[4.0mm]]), "", $B56*$C56*G$1*$D56/1000)</f>
        <v/>
      </c>
      <c r="H56" s="3" t="str">
        <f>IF(ISBLANK(テーブル1[[#This Row],[5.5mm]]), "", $B56*$C56*H$1*$D56/1000)</f>
        <v/>
      </c>
      <c r="I56" s="3" t="str">
        <f>IF(ISBLANK(テーブル1[[#This Row],[9.0mm]]), "", $B56*$C56*I$1*$D56/1000)</f>
        <v/>
      </c>
      <c r="J56" s="3" t="str">
        <f>IF(ISBLANK(テーブル1[[#This Row],[12.0mm]]), "", $B56*$C56*J$1*$D56/1000)</f>
        <v/>
      </c>
      <c r="K56" s="3" t="str">
        <f>IF(ISBLANK(テーブル1[[#This Row],[13.0mm]]), "", $B56*$C56*K$1*$D56/1000)</f>
        <v/>
      </c>
      <c r="L56" s="3">
        <f>IF(ISBLANK(テーブル1[[#This Row],[15.0mm]]), "", $B56*$C56*L$1*$D56/1000)</f>
        <v>2293.1999999999998</v>
      </c>
      <c r="M56" s="3" t="str">
        <f>IF(ISBLANK(テーブル1[[#This Row],[16.0mm]]), "", $B56*$C56*M$1*$D56/1000)</f>
        <v/>
      </c>
      <c r="N56" s="3">
        <f>IF(ISBLANK(テーブル1[[#This Row],[18.0mm]]), "", $B56*$C56*N$1*$D56/1000)</f>
        <v>2751.84</v>
      </c>
      <c r="O56" s="3" t="str">
        <f>IF(ISBLANK(テーブル1[[#This Row],[20.0mm]]), "", $B56*$C56*O$1*$D56/1000)</f>
        <v/>
      </c>
      <c r="P56" s="3" t="str">
        <f>IF(ISBLANK(テーブル1[[#This Row],[21.0mm]]), "", $B56*$C56*P$1*$D56/1000)</f>
        <v/>
      </c>
      <c r="Q56" s="3" t="str">
        <f>IF(ISBLANK(テーブル1[[#This Row],[24.0mm]]), "", $B56*$C56*Q$1*$D56/1000)</f>
        <v/>
      </c>
      <c r="R56" s="3" t="str">
        <f>IF(ISBLANK(テーブル1[[#This Row],[25.0mm]]), "", $B56*$C56*R$1*$D56/1000)</f>
        <v/>
      </c>
      <c r="S56" s="3" t="str">
        <f>IF(ISBLANK(テーブル1[[#This Row],[30.0mm]]), "", $B56*$C56*S$1*$D56/1000)</f>
        <v/>
      </c>
      <c r="T56" s="3" t="str">
        <f>IF(ISBLANK(テーブル1[[#This Row],[40.0mm]]), "", $B56*$C56*T$1*$D56/1000)</f>
        <v/>
      </c>
    </row>
    <row r="57" spans="1:20">
      <c r="A57" t="s">
        <v>97</v>
      </c>
      <c r="B57">
        <v>450</v>
      </c>
      <c r="C57">
        <v>910</v>
      </c>
      <c r="D57">
        <v>0.42</v>
      </c>
      <c r="E57" s="3" t="str">
        <f>IF(ISBLANK(テーブル1[[#This Row],[2.5mm]]), "", $B57*$C57*E$1*$D57/1000)</f>
        <v/>
      </c>
      <c r="F57" s="3" t="str">
        <f>IF(ISBLANK(テーブル1[[#This Row],[3.0mm]]), "", $B57*$C57*F$1*$D57/1000)</f>
        <v/>
      </c>
      <c r="G57" s="3" t="str">
        <f>IF(ISBLANK(テーブル1[[#This Row],[4.0mm]]), "", $B57*$C57*G$1*$D57/1000)</f>
        <v/>
      </c>
      <c r="H57" s="3" t="str">
        <f>IF(ISBLANK(テーブル1[[#This Row],[5.5mm]]), "", $B57*$C57*H$1*$D57/1000)</f>
        <v/>
      </c>
      <c r="I57" s="3" t="str">
        <f>IF(ISBLANK(テーブル1[[#This Row],[9.0mm]]), "", $B57*$C57*I$1*$D57/1000)</f>
        <v/>
      </c>
      <c r="J57" s="3" t="str">
        <f>IF(ISBLANK(テーブル1[[#This Row],[12.0mm]]), "", $B57*$C57*J$1*$D57/1000)</f>
        <v/>
      </c>
      <c r="K57" s="3" t="str">
        <f>IF(ISBLANK(テーブル1[[#This Row],[13.0mm]]), "", $B57*$C57*K$1*$D57/1000)</f>
        <v/>
      </c>
      <c r="L57" s="3">
        <f>IF(ISBLANK(テーブル1[[#This Row],[15.0mm]]), "", $B57*$C57*L$1*$D57/1000)</f>
        <v>2579.85</v>
      </c>
      <c r="M57" s="3" t="str">
        <f>IF(ISBLANK(テーブル1[[#This Row],[16.0mm]]), "", $B57*$C57*M$1*$D57/1000)</f>
        <v/>
      </c>
      <c r="N57" s="3">
        <f>IF(ISBLANK(テーブル1[[#This Row],[18.0mm]]), "", $B57*$C57*N$1*$D57/1000)</f>
        <v>3095.82</v>
      </c>
      <c r="O57" s="3" t="str">
        <f>IF(ISBLANK(テーブル1[[#This Row],[20.0mm]]), "", $B57*$C57*O$1*$D57/1000)</f>
        <v/>
      </c>
      <c r="P57" s="3" t="str">
        <f>IF(ISBLANK(テーブル1[[#This Row],[21.0mm]]), "", $B57*$C57*P$1*$D57/1000)</f>
        <v/>
      </c>
      <c r="Q57" s="3" t="str">
        <f>IF(ISBLANK(テーブル1[[#This Row],[24.0mm]]), "", $B57*$C57*Q$1*$D57/1000)</f>
        <v/>
      </c>
      <c r="R57" s="3" t="str">
        <f>IF(ISBLANK(テーブル1[[#This Row],[25.0mm]]), "", $B57*$C57*R$1*$D57/1000)</f>
        <v/>
      </c>
      <c r="S57" s="3" t="str">
        <f>IF(ISBLANK(テーブル1[[#This Row],[30.0mm]]), "", $B57*$C57*S$1*$D57/1000)</f>
        <v/>
      </c>
      <c r="T57" s="3" t="str">
        <f>IF(ISBLANK(テーブル1[[#This Row],[40.0mm]]), "", $B57*$C57*T$1*$D57/1000)</f>
        <v/>
      </c>
    </row>
    <row r="58" spans="1:20">
      <c r="A58" t="s">
        <v>97</v>
      </c>
      <c r="B58">
        <v>600</v>
      </c>
      <c r="C58">
        <v>910</v>
      </c>
      <c r="D58">
        <v>0.42</v>
      </c>
      <c r="E58" s="3" t="str">
        <f>IF(ISBLANK(テーブル1[[#This Row],[2.5mm]]), "", $B58*$C58*E$1*$D58/1000)</f>
        <v/>
      </c>
      <c r="F58" s="3" t="str">
        <f>IF(ISBLANK(テーブル1[[#This Row],[3.0mm]]), "", $B58*$C58*F$1*$D58/1000)</f>
        <v/>
      </c>
      <c r="G58" s="3" t="str">
        <f>IF(ISBLANK(テーブル1[[#This Row],[4.0mm]]), "", $B58*$C58*G$1*$D58/1000)</f>
        <v/>
      </c>
      <c r="H58" s="3" t="str">
        <f>IF(ISBLANK(テーブル1[[#This Row],[5.5mm]]), "", $B58*$C58*H$1*$D58/1000)</f>
        <v/>
      </c>
      <c r="I58" s="3" t="str">
        <f>IF(ISBLANK(テーブル1[[#This Row],[9.0mm]]), "", $B58*$C58*I$1*$D58/1000)</f>
        <v/>
      </c>
      <c r="J58" s="3" t="str">
        <f>IF(ISBLANK(テーブル1[[#This Row],[12.0mm]]), "", $B58*$C58*J$1*$D58/1000)</f>
        <v/>
      </c>
      <c r="K58" s="3" t="str">
        <f>IF(ISBLANK(テーブル1[[#This Row],[13.0mm]]), "", $B58*$C58*K$1*$D58/1000)</f>
        <v/>
      </c>
      <c r="L58" s="3">
        <f>IF(ISBLANK(テーブル1[[#This Row],[15.0mm]]), "", $B58*$C58*L$1*$D58/1000)</f>
        <v>3439.8</v>
      </c>
      <c r="M58" s="3" t="str">
        <f>IF(ISBLANK(テーブル1[[#This Row],[16.0mm]]), "", $B58*$C58*M$1*$D58/1000)</f>
        <v/>
      </c>
      <c r="N58" s="3">
        <f>IF(ISBLANK(テーブル1[[#This Row],[18.0mm]]), "", $B58*$C58*N$1*$D58/1000)</f>
        <v>4127.76</v>
      </c>
      <c r="O58" s="3" t="str">
        <f>IF(ISBLANK(テーブル1[[#This Row],[20.0mm]]), "", $B58*$C58*O$1*$D58/1000)</f>
        <v/>
      </c>
      <c r="P58" s="3" t="str">
        <f>IF(ISBLANK(テーブル1[[#This Row],[21.0mm]]), "", $B58*$C58*P$1*$D58/1000)</f>
        <v/>
      </c>
      <c r="Q58" s="3" t="str">
        <f>IF(ISBLANK(テーブル1[[#This Row],[24.0mm]]), "", $B58*$C58*Q$1*$D58/1000)</f>
        <v/>
      </c>
      <c r="R58" s="3" t="str">
        <f>IF(ISBLANK(テーブル1[[#This Row],[25.0mm]]), "", $B58*$C58*R$1*$D58/1000)</f>
        <v/>
      </c>
      <c r="S58" s="3" t="str">
        <f>IF(ISBLANK(テーブル1[[#This Row],[30.0mm]]), "", $B58*$C58*S$1*$D58/1000)</f>
        <v/>
      </c>
      <c r="T58" s="3" t="str">
        <f>IF(ISBLANK(テーブル1[[#This Row],[40.0mm]]), "", $B58*$C58*T$1*$D58/1000)</f>
        <v/>
      </c>
    </row>
    <row r="59" spans="1:20">
      <c r="A59" t="s">
        <v>97</v>
      </c>
      <c r="B59">
        <v>200</v>
      </c>
      <c r="C59">
        <v>1820</v>
      </c>
      <c r="D59">
        <v>0.42</v>
      </c>
      <c r="E59" s="3" t="str">
        <f>IF(ISBLANK(テーブル1[[#This Row],[2.5mm]]), "", $B59*$C59*E$1*$D59/1000)</f>
        <v/>
      </c>
      <c r="F59" s="3" t="str">
        <f>IF(ISBLANK(テーブル1[[#This Row],[3.0mm]]), "", $B59*$C59*F$1*$D59/1000)</f>
        <v/>
      </c>
      <c r="G59" s="3" t="str">
        <f>IF(ISBLANK(テーブル1[[#This Row],[4.0mm]]), "", $B59*$C59*G$1*$D59/1000)</f>
        <v/>
      </c>
      <c r="H59" s="3" t="str">
        <f>IF(ISBLANK(テーブル1[[#This Row],[5.5mm]]), "", $B59*$C59*H$1*$D59/1000)</f>
        <v/>
      </c>
      <c r="I59" s="3" t="str">
        <f>IF(ISBLANK(テーブル1[[#This Row],[9.0mm]]), "", $B59*$C59*I$1*$D59/1000)</f>
        <v/>
      </c>
      <c r="J59" s="3" t="str">
        <f>IF(ISBLANK(テーブル1[[#This Row],[12.0mm]]), "", $B59*$C59*J$1*$D59/1000)</f>
        <v/>
      </c>
      <c r="K59" s="3" t="str">
        <f>IF(ISBLANK(テーブル1[[#This Row],[13.0mm]]), "", $B59*$C59*K$1*$D59/1000)</f>
        <v/>
      </c>
      <c r="L59" s="3">
        <f>IF(ISBLANK(テーブル1[[#This Row],[15.0mm]]), "", $B59*$C59*L$1*$D59/1000)</f>
        <v>2293.1999999999998</v>
      </c>
      <c r="M59" s="3" t="str">
        <f>IF(ISBLANK(テーブル1[[#This Row],[16.0mm]]), "", $B59*$C59*M$1*$D59/1000)</f>
        <v/>
      </c>
      <c r="N59" s="3">
        <f>IF(ISBLANK(テーブル1[[#This Row],[18.0mm]]), "", $B59*$C59*N$1*$D59/1000)</f>
        <v>2751.84</v>
      </c>
      <c r="O59" s="3" t="str">
        <f>IF(ISBLANK(テーブル1[[#This Row],[20.0mm]]), "", $B59*$C59*O$1*$D59/1000)</f>
        <v/>
      </c>
      <c r="P59" s="3" t="str">
        <f>IF(ISBLANK(テーブル1[[#This Row],[21.0mm]]), "", $B59*$C59*P$1*$D59/1000)</f>
        <v/>
      </c>
      <c r="Q59" s="3" t="str">
        <f>IF(ISBLANK(テーブル1[[#This Row],[24.0mm]]), "", $B59*$C59*Q$1*$D59/1000)</f>
        <v/>
      </c>
      <c r="R59" s="3" t="str">
        <f>IF(ISBLANK(テーブル1[[#This Row],[25.0mm]]), "", $B59*$C59*R$1*$D59/1000)</f>
        <v/>
      </c>
      <c r="S59" s="3" t="str">
        <f>IF(ISBLANK(テーブル1[[#This Row],[30.0mm]]), "", $B59*$C59*S$1*$D59/1000)</f>
        <v/>
      </c>
      <c r="T59" s="3" t="str">
        <f>IF(ISBLANK(テーブル1[[#This Row],[40.0mm]]), "", $B59*$C59*T$1*$D59/1000)</f>
        <v/>
      </c>
    </row>
    <row r="60" spans="1:20">
      <c r="A60" t="s">
        <v>97</v>
      </c>
      <c r="B60">
        <v>250</v>
      </c>
      <c r="C60">
        <v>1820</v>
      </c>
      <c r="D60">
        <v>0.42</v>
      </c>
      <c r="E60" s="3" t="str">
        <f>IF(ISBLANK(テーブル1[[#This Row],[2.5mm]]), "", $B60*$C60*E$1*$D60/1000)</f>
        <v/>
      </c>
      <c r="F60" s="3" t="str">
        <f>IF(ISBLANK(テーブル1[[#This Row],[3.0mm]]), "", $B60*$C60*F$1*$D60/1000)</f>
        <v/>
      </c>
      <c r="G60" s="3" t="str">
        <f>IF(ISBLANK(テーブル1[[#This Row],[4.0mm]]), "", $B60*$C60*G$1*$D60/1000)</f>
        <v/>
      </c>
      <c r="H60" s="3" t="str">
        <f>IF(ISBLANK(テーブル1[[#This Row],[5.5mm]]), "", $B60*$C60*H$1*$D60/1000)</f>
        <v/>
      </c>
      <c r="I60" s="3" t="str">
        <f>IF(ISBLANK(テーブル1[[#This Row],[9.0mm]]), "", $B60*$C60*I$1*$D60/1000)</f>
        <v/>
      </c>
      <c r="J60" s="3" t="str">
        <f>IF(ISBLANK(テーブル1[[#This Row],[12.0mm]]), "", $B60*$C60*J$1*$D60/1000)</f>
        <v/>
      </c>
      <c r="K60" s="3" t="str">
        <f>IF(ISBLANK(テーブル1[[#This Row],[13.0mm]]), "", $B60*$C60*K$1*$D60/1000)</f>
        <v/>
      </c>
      <c r="L60" s="3">
        <f>IF(ISBLANK(テーブル1[[#This Row],[15.0mm]]), "", $B60*$C60*L$1*$D60/1000)</f>
        <v>2866.5</v>
      </c>
      <c r="M60" s="3" t="str">
        <f>IF(ISBLANK(テーブル1[[#This Row],[16.0mm]]), "", $B60*$C60*M$1*$D60/1000)</f>
        <v/>
      </c>
      <c r="N60" s="3">
        <f>IF(ISBLANK(テーブル1[[#This Row],[18.0mm]]), "", $B60*$C60*N$1*$D60/1000)</f>
        <v>3439.8</v>
      </c>
      <c r="O60" s="3" t="str">
        <f>IF(ISBLANK(テーブル1[[#This Row],[20.0mm]]), "", $B60*$C60*O$1*$D60/1000)</f>
        <v/>
      </c>
      <c r="P60" s="3" t="str">
        <f>IF(ISBLANK(テーブル1[[#This Row],[21.0mm]]), "", $B60*$C60*P$1*$D60/1000)</f>
        <v/>
      </c>
      <c r="Q60" s="3" t="str">
        <f>IF(ISBLANK(テーブル1[[#This Row],[24.0mm]]), "", $B60*$C60*Q$1*$D60/1000)</f>
        <v/>
      </c>
      <c r="R60" s="3" t="str">
        <f>IF(ISBLANK(テーブル1[[#This Row],[25.0mm]]), "", $B60*$C60*R$1*$D60/1000)</f>
        <v/>
      </c>
      <c r="S60" s="3" t="str">
        <f>IF(ISBLANK(テーブル1[[#This Row],[30.0mm]]), "", $B60*$C60*S$1*$D60/1000)</f>
        <v/>
      </c>
      <c r="T60" s="3" t="str">
        <f>IF(ISBLANK(テーブル1[[#This Row],[40.0mm]]), "", $B60*$C60*T$1*$D60/1000)</f>
        <v/>
      </c>
    </row>
    <row r="61" spans="1:20">
      <c r="A61" t="s">
        <v>97</v>
      </c>
      <c r="B61">
        <v>300</v>
      </c>
      <c r="C61">
        <v>1820</v>
      </c>
      <c r="D61">
        <v>0.42</v>
      </c>
      <c r="E61" s="3" t="str">
        <f>IF(ISBLANK(テーブル1[[#This Row],[2.5mm]]), "", $B61*$C61*E$1*$D61/1000)</f>
        <v/>
      </c>
      <c r="F61" s="3" t="str">
        <f>IF(ISBLANK(テーブル1[[#This Row],[3.0mm]]), "", $B61*$C61*F$1*$D61/1000)</f>
        <v/>
      </c>
      <c r="G61" s="3" t="str">
        <f>IF(ISBLANK(テーブル1[[#This Row],[4.0mm]]), "", $B61*$C61*G$1*$D61/1000)</f>
        <v/>
      </c>
      <c r="H61" s="3" t="str">
        <f>IF(ISBLANK(テーブル1[[#This Row],[5.5mm]]), "", $B61*$C61*H$1*$D61/1000)</f>
        <v/>
      </c>
      <c r="I61" s="3" t="str">
        <f>IF(ISBLANK(テーブル1[[#This Row],[9.0mm]]), "", $B61*$C61*I$1*$D61/1000)</f>
        <v/>
      </c>
      <c r="J61" s="3" t="str">
        <f>IF(ISBLANK(テーブル1[[#This Row],[12.0mm]]), "", $B61*$C61*J$1*$D61/1000)</f>
        <v/>
      </c>
      <c r="K61" s="3" t="str">
        <f>IF(ISBLANK(テーブル1[[#This Row],[13.0mm]]), "", $B61*$C61*K$1*$D61/1000)</f>
        <v/>
      </c>
      <c r="L61" s="3">
        <f>IF(ISBLANK(テーブル1[[#This Row],[15.0mm]]), "", $B61*$C61*L$1*$D61/1000)</f>
        <v>3439.8</v>
      </c>
      <c r="M61" s="3" t="str">
        <f>IF(ISBLANK(テーブル1[[#This Row],[16.0mm]]), "", $B61*$C61*M$1*$D61/1000)</f>
        <v/>
      </c>
      <c r="N61" s="3">
        <f>IF(ISBLANK(テーブル1[[#This Row],[18.0mm]]), "", $B61*$C61*N$1*$D61/1000)</f>
        <v>4127.76</v>
      </c>
      <c r="O61" s="3" t="str">
        <f>IF(ISBLANK(テーブル1[[#This Row],[20.0mm]]), "", $B61*$C61*O$1*$D61/1000)</f>
        <v/>
      </c>
      <c r="P61" s="3" t="str">
        <f>IF(ISBLANK(テーブル1[[#This Row],[21.0mm]]), "", $B61*$C61*P$1*$D61/1000)</f>
        <v/>
      </c>
      <c r="Q61" s="3" t="str">
        <f>IF(ISBLANK(テーブル1[[#This Row],[24.0mm]]), "", $B61*$C61*Q$1*$D61/1000)</f>
        <v/>
      </c>
      <c r="R61" s="3" t="str">
        <f>IF(ISBLANK(テーブル1[[#This Row],[25.0mm]]), "", $B61*$C61*R$1*$D61/1000)</f>
        <v/>
      </c>
      <c r="S61" s="3" t="str">
        <f>IF(ISBLANK(テーブル1[[#This Row],[30.0mm]]), "", $B61*$C61*S$1*$D61/1000)</f>
        <v/>
      </c>
      <c r="T61" s="3" t="str">
        <f>IF(ISBLANK(テーブル1[[#This Row],[40.0mm]]), "", $B61*$C61*T$1*$D61/1000)</f>
        <v/>
      </c>
    </row>
    <row r="62" spans="1:20">
      <c r="A62" t="s">
        <v>97</v>
      </c>
      <c r="B62">
        <v>360</v>
      </c>
      <c r="C62">
        <v>1820</v>
      </c>
      <c r="D62">
        <v>0.42</v>
      </c>
      <c r="E62" s="3" t="str">
        <f>IF(ISBLANK(テーブル1[[#This Row],[2.5mm]]), "", $B62*$C62*E$1*$D62/1000)</f>
        <v/>
      </c>
      <c r="F62" s="3" t="str">
        <f>IF(ISBLANK(テーブル1[[#This Row],[3.0mm]]), "", $B62*$C62*F$1*$D62/1000)</f>
        <v/>
      </c>
      <c r="G62" s="3" t="str">
        <f>IF(ISBLANK(テーブル1[[#This Row],[4.0mm]]), "", $B62*$C62*G$1*$D62/1000)</f>
        <v/>
      </c>
      <c r="H62" s="3" t="str">
        <f>IF(ISBLANK(テーブル1[[#This Row],[5.5mm]]), "", $B62*$C62*H$1*$D62/1000)</f>
        <v/>
      </c>
      <c r="I62" s="3" t="str">
        <f>IF(ISBLANK(テーブル1[[#This Row],[9.0mm]]), "", $B62*$C62*I$1*$D62/1000)</f>
        <v/>
      </c>
      <c r="J62" s="3" t="str">
        <f>IF(ISBLANK(テーブル1[[#This Row],[12.0mm]]), "", $B62*$C62*J$1*$D62/1000)</f>
        <v/>
      </c>
      <c r="K62" s="3" t="str">
        <f>IF(ISBLANK(テーブル1[[#This Row],[13.0mm]]), "", $B62*$C62*K$1*$D62/1000)</f>
        <v/>
      </c>
      <c r="L62" s="3">
        <f>IF(ISBLANK(テーブル1[[#This Row],[15.0mm]]), "", $B62*$C62*L$1*$D62/1000)</f>
        <v>4127.76</v>
      </c>
      <c r="M62" s="3" t="str">
        <f>IF(ISBLANK(テーブル1[[#This Row],[16.0mm]]), "", $B62*$C62*M$1*$D62/1000)</f>
        <v/>
      </c>
      <c r="N62" s="3">
        <f>IF(ISBLANK(テーブル1[[#This Row],[18.0mm]]), "", $B62*$C62*N$1*$D62/1000)</f>
        <v>4953.3119999999999</v>
      </c>
      <c r="O62" s="3" t="str">
        <f>IF(ISBLANK(テーブル1[[#This Row],[20.0mm]]), "", $B62*$C62*O$1*$D62/1000)</f>
        <v/>
      </c>
      <c r="P62" s="3" t="str">
        <f>IF(ISBLANK(テーブル1[[#This Row],[21.0mm]]), "", $B62*$C62*P$1*$D62/1000)</f>
        <v/>
      </c>
      <c r="Q62" s="3" t="str">
        <f>IF(ISBLANK(テーブル1[[#This Row],[24.0mm]]), "", $B62*$C62*Q$1*$D62/1000)</f>
        <v/>
      </c>
      <c r="R62" s="3" t="str">
        <f>IF(ISBLANK(テーブル1[[#This Row],[25.0mm]]), "", $B62*$C62*R$1*$D62/1000)</f>
        <v/>
      </c>
      <c r="S62" s="3" t="str">
        <f>IF(ISBLANK(テーブル1[[#This Row],[30.0mm]]), "", $B62*$C62*S$1*$D62/1000)</f>
        <v/>
      </c>
      <c r="T62" s="3" t="str">
        <f>IF(ISBLANK(テーブル1[[#This Row],[40.0mm]]), "", $B62*$C62*T$1*$D62/1000)</f>
        <v/>
      </c>
    </row>
    <row r="63" spans="1:20">
      <c r="A63" t="s">
        <v>97</v>
      </c>
      <c r="B63">
        <v>400</v>
      </c>
      <c r="C63">
        <v>1820</v>
      </c>
      <c r="D63">
        <v>0.42</v>
      </c>
      <c r="E63" s="3" t="str">
        <f>IF(ISBLANK(テーブル1[[#This Row],[2.5mm]]), "", $B63*$C63*E$1*$D63/1000)</f>
        <v/>
      </c>
      <c r="F63" s="3" t="str">
        <f>IF(ISBLANK(テーブル1[[#This Row],[3.0mm]]), "", $B63*$C63*F$1*$D63/1000)</f>
        <v/>
      </c>
      <c r="G63" s="3" t="str">
        <f>IF(ISBLANK(テーブル1[[#This Row],[4.0mm]]), "", $B63*$C63*G$1*$D63/1000)</f>
        <v/>
      </c>
      <c r="H63" s="3" t="str">
        <f>IF(ISBLANK(テーブル1[[#This Row],[5.5mm]]), "", $B63*$C63*H$1*$D63/1000)</f>
        <v/>
      </c>
      <c r="I63" s="3" t="str">
        <f>IF(ISBLANK(テーブル1[[#This Row],[9.0mm]]), "", $B63*$C63*I$1*$D63/1000)</f>
        <v/>
      </c>
      <c r="J63" s="3" t="str">
        <f>IF(ISBLANK(テーブル1[[#This Row],[12.0mm]]), "", $B63*$C63*J$1*$D63/1000)</f>
        <v/>
      </c>
      <c r="K63" s="3" t="str">
        <f>IF(ISBLANK(テーブル1[[#This Row],[13.0mm]]), "", $B63*$C63*K$1*$D63/1000)</f>
        <v/>
      </c>
      <c r="L63" s="3">
        <f>IF(ISBLANK(テーブル1[[#This Row],[15.0mm]]), "", $B63*$C63*L$1*$D63/1000)</f>
        <v>4586.3999999999996</v>
      </c>
      <c r="M63" s="3" t="str">
        <f>IF(ISBLANK(テーブル1[[#This Row],[16.0mm]]), "", $B63*$C63*M$1*$D63/1000)</f>
        <v/>
      </c>
      <c r="N63" s="3">
        <f>IF(ISBLANK(テーブル1[[#This Row],[18.0mm]]), "", $B63*$C63*N$1*$D63/1000)</f>
        <v>5503.68</v>
      </c>
      <c r="O63" s="3" t="str">
        <f>IF(ISBLANK(テーブル1[[#This Row],[20.0mm]]), "", $B63*$C63*O$1*$D63/1000)</f>
        <v/>
      </c>
      <c r="P63" s="3" t="str">
        <f>IF(ISBLANK(テーブル1[[#This Row],[21.0mm]]), "", $B63*$C63*P$1*$D63/1000)</f>
        <v/>
      </c>
      <c r="Q63" s="3" t="str">
        <f>IF(ISBLANK(テーブル1[[#This Row],[24.0mm]]), "", $B63*$C63*Q$1*$D63/1000)</f>
        <v/>
      </c>
      <c r="R63" s="3" t="str">
        <f>IF(ISBLANK(テーブル1[[#This Row],[25.0mm]]), "", $B63*$C63*R$1*$D63/1000)</f>
        <v/>
      </c>
      <c r="S63" s="3" t="str">
        <f>IF(ISBLANK(テーブル1[[#This Row],[30.0mm]]), "", $B63*$C63*S$1*$D63/1000)</f>
        <v/>
      </c>
      <c r="T63" s="3" t="str">
        <f>IF(ISBLANK(テーブル1[[#This Row],[40.0mm]]), "", $B63*$C63*T$1*$D63/1000)</f>
        <v/>
      </c>
    </row>
    <row r="64" spans="1:20">
      <c r="A64" t="s">
        <v>97</v>
      </c>
      <c r="B64">
        <v>450</v>
      </c>
      <c r="C64">
        <v>1820</v>
      </c>
      <c r="D64">
        <v>0.42</v>
      </c>
      <c r="E64" s="3" t="str">
        <f>IF(ISBLANK(テーブル1[[#This Row],[2.5mm]]), "", $B64*$C64*E$1*$D64/1000)</f>
        <v/>
      </c>
      <c r="F64" s="3" t="str">
        <f>IF(ISBLANK(テーブル1[[#This Row],[3.0mm]]), "", $B64*$C64*F$1*$D64/1000)</f>
        <v/>
      </c>
      <c r="G64" s="3" t="str">
        <f>IF(ISBLANK(テーブル1[[#This Row],[4.0mm]]), "", $B64*$C64*G$1*$D64/1000)</f>
        <v/>
      </c>
      <c r="H64" s="3" t="str">
        <f>IF(ISBLANK(テーブル1[[#This Row],[5.5mm]]), "", $B64*$C64*H$1*$D64/1000)</f>
        <v/>
      </c>
      <c r="I64" s="3" t="str">
        <f>IF(ISBLANK(テーブル1[[#This Row],[9.0mm]]), "", $B64*$C64*I$1*$D64/1000)</f>
        <v/>
      </c>
      <c r="J64" s="3" t="str">
        <f>IF(ISBLANK(テーブル1[[#This Row],[12.0mm]]), "", $B64*$C64*J$1*$D64/1000)</f>
        <v/>
      </c>
      <c r="K64" s="3" t="str">
        <f>IF(ISBLANK(テーブル1[[#This Row],[13.0mm]]), "", $B64*$C64*K$1*$D64/1000)</f>
        <v/>
      </c>
      <c r="L64" s="3">
        <f>IF(ISBLANK(テーブル1[[#This Row],[15.0mm]]), "", $B64*$C64*L$1*$D64/1000)</f>
        <v>5159.7</v>
      </c>
      <c r="M64" s="3" t="str">
        <f>IF(ISBLANK(テーブル1[[#This Row],[16.0mm]]), "", $B64*$C64*M$1*$D64/1000)</f>
        <v/>
      </c>
      <c r="N64" s="3">
        <f>IF(ISBLANK(テーブル1[[#This Row],[18.0mm]]), "", $B64*$C64*N$1*$D64/1000)</f>
        <v>6191.64</v>
      </c>
      <c r="O64" s="3" t="str">
        <f>IF(ISBLANK(テーブル1[[#This Row],[20.0mm]]), "", $B64*$C64*O$1*$D64/1000)</f>
        <v/>
      </c>
      <c r="P64" s="3" t="str">
        <f>IF(ISBLANK(テーブル1[[#This Row],[21.0mm]]), "", $B64*$C64*P$1*$D64/1000)</f>
        <v/>
      </c>
      <c r="Q64" s="3" t="str">
        <f>IF(ISBLANK(テーブル1[[#This Row],[24.0mm]]), "", $B64*$C64*Q$1*$D64/1000)</f>
        <v/>
      </c>
      <c r="R64" s="3" t="str">
        <f>IF(ISBLANK(テーブル1[[#This Row],[25.0mm]]), "", $B64*$C64*R$1*$D64/1000)</f>
        <v/>
      </c>
      <c r="S64" s="3" t="str">
        <f>IF(ISBLANK(テーブル1[[#This Row],[30.0mm]]), "", $B64*$C64*S$1*$D64/1000)</f>
        <v/>
      </c>
      <c r="T64" s="3" t="str">
        <f>IF(ISBLANK(テーブル1[[#This Row],[40.0mm]]), "", $B64*$C64*T$1*$D64/1000)</f>
        <v/>
      </c>
    </row>
    <row r="65" spans="1:20">
      <c r="A65" t="s">
        <v>97</v>
      </c>
      <c r="B65">
        <v>600</v>
      </c>
      <c r="C65">
        <v>1820</v>
      </c>
      <c r="D65">
        <v>0.42</v>
      </c>
      <c r="E65" s="3" t="str">
        <f>IF(ISBLANK(テーブル1[[#This Row],[2.5mm]]), "", $B65*$C65*E$1*$D65/1000)</f>
        <v/>
      </c>
      <c r="F65" s="3" t="str">
        <f>IF(ISBLANK(テーブル1[[#This Row],[3.0mm]]), "", $B65*$C65*F$1*$D65/1000)</f>
        <v/>
      </c>
      <c r="G65" s="3" t="str">
        <f>IF(ISBLANK(テーブル1[[#This Row],[4.0mm]]), "", $B65*$C65*G$1*$D65/1000)</f>
        <v/>
      </c>
      <c r="H65" s="3" t="str">
        <f>IF(ISBLANK(テーブル1[[#This Row],[5.5mm]]), "", $B65*$C65*H$1*$D65/1000)</f>
        <v/>
      </c>
      <c r="I65" s="3" t="str">
        <f>IF(ISBLANK(テーブル1[[#This Row],[9.0mm]]), "", $B65*$C65*I$1*$D65/1000)</f>
        <v/>
      </c>
      <c r="J65" s="3" t="str">
        <f>IF(ISBLANK(テーブル1[[#This Row],[12.0mm]]), "", $B65*$C65*J$1*$D65/1000)</f>
        <v/>
      </c>
      <c r="K65" s="3" t="str">
        <f>IF(ISBLANK(テーブル1[[#This Row],[13.0mm]]), "", $B65*$C65*K$1*$D65/1000)</f>
        <v/>
      </c>
      <c r="L65" s="3">
        <f>IF(ISBLANK(テーブル1[[#This Row],[15.0mm]]), "", $B65*$C65*L$1*$D65/1000)</f>
        <v>6879.6</v>
      </c>
      <c r="M65" s="3" t="str">
        <f>IF(ISBLANK(テーブル1[[#This Row],[16.0mm]]), "", $B65*$C65*M$1*$D65/1000)</f>
        <v/>
      </c>
      <c r="N65" s="3">
        <f>IF(ISBLANK(テーブル1[[#This Row],[18.0mm]]), "", $B65*$C65*N$1*$D65/1000)</f>
        <v>8255.52</v>
      </c>
      <c r="O65" s="3" t="str">
        <f>IF(ISBLANK(テーブル1[[#This Row],[20.0mm]]), "", $B65*$C65*O$1*$D65/1000)</f>
        <v/>
      </c>
      <c r="P65" s="3" t="str">
        <f>IF(ISBLANK(テーブル1[[#This Row],[21.0mm]]), "", $B65*$C65*P$1*$D65/1000)</f>
        <v/>
      </c>
      <c r="Q65" s="3" t="str">
        <f>IF(ISBLANK(テーブル1[[#This Row],[24.0mm]]), "", $B65*$C65*Q$1*$D65/1000)</f>
        <v/>
      </c>
      <c r="R65" s="3" t="str">
        <f>IF(ISBLANK(テーブル1[[#This Row],[25.0mm]]), "", $B65*$C65*R$1*$D65/1000)</f>
        <v/>
      </c>
      <c r="S65" s="3" t="str">
        <f>IF(ISBLANK(テーブル1[[#This Row],[30.0mm]]), "", $B65*$C65*S$1*$D65/1000)</f>
        <v/>
      </c>
      <c r="T65" s="3" t="str">
        <f>IF(ISBLANK(テーブル1[[#This Row],[40.0mm]]), "", $B65*$C65*T$1*$D65/1000)</f>
        <v/>
      </c>
    </row>
    <row r="66" spans="1:20">
      <c r="A66" t="s">
        <v>98</v>
      </c>
      <c r="B66">
        <v>910</v>
      </c>
      <c r="C66">
        <v>1820</v>
      </c>
      <c r="E66" s="3" t="str">
        <f>IF(ISBLANK(テーブル1[[#This Row],[2.5mm]]), "", $B66*$C66*E$1*$D66/1000)</f>
        <v/>
      </c>
      <c r="F66" s="3" t="str">
        <f>IF(ISBLANK(テーブル1[[#This Row],[3.0mm]]), "", $B66*$C66*F$1*$D66/1000)</f>
        <v/>
      </c>
      <c r="G66" s="3" t="str">
        <f>IF(ISBLANK(テーブル1[[#This Row],[4.0mm]]), "", $B66*$C66*G$1*$D66/1000)</f>
        <v/>
      </c>
      <c r="H66" s="3" t="str">
        <f>IF(ISBLANK(テーブル1[[#This Row],[5.5mm]]), "", $B66*$C66*H$1*$D66/1000)</f>
        <v/>
      </c>
      <c r="I66" s="3" t="str">
        <f>IF(ISBLANK(テーブル1[[#This Row],[9.0mm]]), "", $B66*$C66*I$1*$D66/1000)</f>
        <v/>
      </c>
      <c r="J66" s="3" t="str">
        <f>IF(ISBLANK(テーブル1[[#This Row],[12.0mm]]), "", $B66*$C66*J$1*$D66/1000)</f>
        <v/>
      </c>
      <c r="K66" s="3" t="str">
        <f>IF(ISBLANK(テーブル1[[#This Row],[13.0mm]]), "", $B66*$C66*K$1*$D66/1000)</f>
        <v/>
      </c>
      <c r="L66" s="3" t="str">
        <f>IF(ISBLANK(テーブル1[[#This Row],[15.0mm]]), "", $B66*$C66*L$1*$D66/1000)</f>
        <v/>
      </c>
      <c r="M66" s="3" t="str">
        <f>IF(ISBLANK(テーブル1[[#This Row],[16.0mm]]), "", $B66*$C66*M$1*$D66/1000)</f>
        <v/>
      </c>
      <c r="N66" s="3" t="str">
        <f>IF(ISBLANK(テーブル1[[#This Row],[18.0mm]]), "", $B66*$C66*N$1*$D66/1000)</f>
        <v/>
      </c>
      <c r="O66" s="3" t="str">
        <f>IF(ISBLANK(テーブル1[[#This Row],[20.0mm]]), "", $B66*$C66*O$1*$D66/1000)</f>
        <v/>
      </c>
      <c r="P66" s="3" t="str">
        <f>IF(ISBLANK(テーブル1[[#This Row],[21.0mm]]), "", $B66*$C66*P$1*$D66/1000)</f>
        <v/>
      </c>
      <c r="Q66" s="3" t="str">
        <f>IF(ISBLANK(テーブル1[[#This Row],[24.0mm]]), "", $B66*$C66*Q$1*$D66/1000)</f>
        <v/>
      </c>
      <c r="R66" s="3" t="str">
        <f>IF(ISBLANK(テーブル1[[#This Row],[25.0mm]]), "", $B66*$C66*R$1*$D66/1000)</f>
        <v/>
      </c>
      <c r="S66" s="3" t="str">
        <f>IF(ISBLANK(テーブル1[[#This Row],[30.0mm]]), "", $B66*$C66*S$1*$D66/1000)</f>
        <v/>
      </c>
      <c r="T66" s="3" t="str">
        <f>IF(ISBLANK(テーブル1[[#This Row],[40.0mm]]), "", $B66*$C66*T$1*$D66/1000)</f>
        <v/>
      </c>
    </row>
    <row r="67" spans="1:20">
      <c r="A67" t="s">
        <v>49</v>
      </c>
      <c r="B67">
        <v>910</v>
      </c>
      <c r="C67">
        <v>1820</v>
      </c>
      <c r="D67">
        <v>0.49</v>
      </c>
      <c r="E67" s="3" t="str">
        <f>IF(ISBLANK(テーブル1[[#This Row],[2.5mm]]), "", $B67*$C67*E$1*$D67/1000)</f>
        <v/>
      </c>
      <c r="F67" s="3" t="str">
        <f>IF(ISBLANK(テーブル1[[#This Row],[3.0mm]]), "", $B67*$C67*F$1*$D67/1000)</f>
        <v/>
      </c>
      <c r="G67" s="3" t="str">
        <f>IF(ISBLANK(テーブル1[[#This Row],[4.0mm]]), "", $B67*$C67*G$1*$D67/1000)</f>
        <v/>
      </c>
      <c r="H67" s="3" t="str">
        <f>IF(ISBLANK(テーブル1[[#This Row],[5.5mm]]), "", $B67*$C67*H$1*$D67/1000)</f>
        <v/>
      </c>
      <c r="I67" s="3" t="str">
        <f>IF(ISBLANK(テーブル1[[#This Row],[9.0mm]]), "", $B67*$C67*I$1*$D67/1000)</f>
        <v/>
      </c>
      <c r="J67" s="3" t="str">
        <f>IF(ISBLANK(テーブル1[[#This Row],[12.0mm]]), "", $B67*$C67*J$1*$D67/1000)</f>
        <v/>
      </c>
      <c r="K67" s="3" t="str">
        <f>IF(ISBLANK(テーブル1[[#This Row],[13.0mm]]), "", $B67*$C67*K$1*$D67/1000)</f>
        <v/>
      </c>
      <c r="L67" s="3" t="str">
        <f>IF(ISBLANK(テーブル1[[#This Row],[15.0mm]]), "", $B67*$C67*L$1*$D67/1000)</f>
        <v/>
      </c>
      <c r="M67" s="3" t="str">
        <f>IF(ISBLANK(テーブル1[[#This Row],[16.0mm]]), "", $B67*$C67*M$1*$D67/1000)</f>
        <v/>
      </c>
      <c r="N67" s="3">
        <f>IF(ISBLANK(テーブル1[[#This Row],[18.0mm]]), "", $B67*$C67*N$1*$D67/1000)</f>
        <v>14607.683999999999</v>
      </c>
      <c r="O67" s="3" t="str">
        <f>IF(ISBLANK(テーブル1[[#This Row],[20.0mm]]), "", $B67*$C67*O$1*$D67/1000)</f>
        <v/>
      </c>
      <c r="P67" s="3" t="str">
        <f>IF(ISBLANK(テーブル1[[#This Row],[21.0mm]]), "", $B67*$C67*P$1*$D67/1000)</f>
        <v/>
      </c>
      <c r="Q67" s="3" t="str">
        <f>IF(ISBLANK(テーブル1[[#This Row],[24.0mm]]), "", $B67*$C67*Q$1*$D67/1000)</f>
        <v/>
      </c>
      <c r="R67" s="3">
        <f>IF(ISBLANK(テーブル1[[#This Row],[25.0mm]]), "", $B67*$C67*R$1*$D67/1000)</f>
        <v>20288.45</v>
      </c>
      <c r="S67" s="3">
        <f>IF(ISBLANK(テーブル1[[#This Row],[30.0mm]]), "", $B67*$C67*S$1*$D67/1000)</f>
        <v>24346.14</v>
      </c>
      <c r="T67" s="3" t="str">
        <f>IF(ISBLANK(テーブル1[[#This Row],[40.0mm]]), "", $B67*$C67*T$1*$D67/1000)</f>
        <v/>
      </c>
    </row>
    <row r="68" spans="1:20">
      <c r="A68" t="s">
        <v>45</v>
      </c>
      <c r="B68">
        <v>910</v>
      </c>
      <c r="C68">
        <v>1820</v>
      </c>
      <c r="D68">
        <v>0.48</v>
      </c>
      <c r="E68" s="3" t="str">
        <f>IF(ISBLANK(テーブル1[[#This Row],[2.5mm]]), "", $B68*$C68*E$1*$D68/1000)</f>
        <v/>
      </c>
      <c r="F68" s="3" t="str">
        <f>IF(ISBLANK(テーブル1[[#This Row],[3.0mm]]), "", $B68*$C68*F$1*$D68/1000)</f>
        <v/>
      </c>
      <c r="G68" s="3" t="str">
        <f>IF(ISBLANK(テーブル1[[#This Row],[4.0mm]]), "", $B68*$C68*G$1*$D68/1000)</f>
        <v/>
      </c>
      <c r="H68" s="3" t="str">
        <f>IF(ISBLANK(テーブル1[[#This Row],[5.5mm]]), "", $B68*$C68*H$1*$D68/1000)</f>
        <v/>
      </c>
      <c r="I68" s="3">
        <f>IF(ISBLANK(テーブル1[[#This Row],[9.0mm]]), "", $B68*$C68*I$1*$D68/1000)</f>
        <v>7154.7839999999997</v>
      </c>
      <c r="J68" s="3">
        <f>IF(ISBLANK(テーブル1[[#This Row],[12.0mm]]), "", $B68*$C68*J$1*$D68/1000)</f>
        <v>9539.7119999999995</v>
      </c>
      <c r="K68" s="3" t="str">
        <f>IF(ISBLANK(テーブル1[[#This Row],[13.0mm]]), "", $B68*$C68*K$1*$D68/1000)</f>
        <v/>
      </c>
      <c r="L68" s="3" t="str">
        <f>IF(ISBLANK(テーブル1[[#This Row],[15.0mm]]), "", $B68*$C68*L$1*$D68/1000)</f>
        <v/>
      </c>
      <c r="M68" s="3" t="str">
        <f>IF(ISBLANK(テーブル1[[#This Row],[16.0mm]]), "", $B68*$C68*M$1*$D68/1000)</f>
        <v/>
      </c>
      <c r="N68" s="3" t="str">
        <f>IF(ISBLANK(テーブル1[[#This Row],[18.0mm]]), "", $B68*$C68*N$1*$D68/1000)</f>
        <v/>
      </c>
      <c r="O68" s="3" t="str">
        <f>IF(ISBLANK(テーブル1[[#This Row],[20.0mm]]), "", $B68*$C68*O$1*$D68/1000)</f>
        <v/>
      </c>
      <c r="P68" s="3" t="str">
        <f>IF(ISBLANK(テーブル1[[#This Row],[21.0mm]]), "", $B68*$C68*P$1*$D68/1000)</f>
        <v/>
      </c>
      <c r="Q68" s="3" t="str">
        <f>IF(ISBLANK(テーブル1[[#This Row],[24.0mm]]), "", $B68*$C68*Q$1*$D68/1000)</f>
        <v/>
      </c>
      <c r="R68" s="3" t="str">
        <f>IF(ISBLANK(テーブル1[[#This Row],[25.0mm]]), "", $B68*$C68*R$1*$D68/1000)</f>
        <v/>
      </c>
      <c r="S68" s="3" t="str">
        <f>IF(ISBLANK(テーブル1[[#This Row],[30.0mm]]), "", $B68*$C68*S$1*$D68/1000)</f>
        <v/>
      </c>
      <c r="T68" s="3" t="str">
        <f>IF(ISBLANK(テーブル1[[#This Row],[40.0mm]]), "", $B68*$C68*T$1*$D68/1000)</f>
        <v/>
      </c>
    </row>
    <row r="69" spans="1:20">
      <c r="A69" t="s">
        <v>47</v>
      </c>
      <c r="B69">
        <v>910</v>
      </c>
      <c r="C69">
        <v>1820</v>
      </c>
      <c r="D69">
        <v>0.48</v>
      </c>
      <c r="E69" s="3" t="str">
        <f>IF(ISBLANK(テーブル1[[#This Row],[2.5mm]]), "", $B69*$C69*E$1*$D69/1000)</f>
        <v/>
      </c>
      <c r="F69" s="3" t="str">
        <f>IF(ISBLANK(テーブル1[[#This Row],[3.0mm]]), "", $B69*$C69*F$1*$D69/1000)</f>
        <v/>
      </c>
      <c r="G69" s="3" t="str">
        <f>IF(ISBLANK(テーブル1[[#This Row],[4.0mm]]), "", $B69*$C69*G$1*$D69/1000)</f>
        <v/>
      </c>
      <c r="H69" s="3" t="str">
        <f>IF(ISBLANK(テーブル1[[#This Row],[5.5mm]]), "", $B69*$C69*H$1*$D69/1000)</f>
        <v/>
      </c>
      <c r="I69" s="3">
        <f>IF(ISBLANK(テーブル1[[#This Row],[9.0mm]]), "", $B69*$C69*I$1*$D69/1000)</f>
        <v>7154.7839999999997</v>
      </c>
      <c r="J69" s="3" t="str">
        <f>IF(ISBLANK(テーブル1[[#This Row],[12.0mm]]), "", $B69*$C69*J$1*$D69/1000)</f>
        <v/>
      </c>
      <c r="K69" s="3" t="str">
        <f>IF(ISBLANK(テーブル1[[#This Row],[13.0mm]]), "", $B69*$C69*K$1*$D69/1000)</f>
        <v/>
      </c>
      <c r="L69" s="3" t="str">
        <f>IF(ISBLANK(テーブル1[[#This Row],[15.0mm]]), "", $B69*$C69*L$1*$D69/1000)</f>
        <v/>
      </c>
      <c r="M69" s="3" t="str">
        <f>IF(ISBLANK(テーブル1[[#This Row],[16.0mm]]), "", $B69*$C69*M$1*$D69/1000)</f>
        <v/>
      </c>
      <c r="N69" s="3" t="str">
        <f>IF(ISBLANK(テーブル1[[#This Row],[18.0mm]]), "", $B69*$C69*N$1*$D69/1000)</f>
        <v/>
      </c>
      <c r="O69" s="3" t="str">
        <f>IF(ISBLANK(テーブル1[[#This Row],[20.0mm]]), "", $B69*$C69*O$1*$D69/1000)</f>
        <v/>
      </c>
      <c r="P69" s="3" t="str">
        <f>IF(ISBLANK(テーブル1[[#This Row],[21.0mm]]), "", $B69*$C69*P$1*$D69/1000)</f>
        <v/>
      </c>
      <c r="Q69" s="3" t="str">
        <f>IF(ISBLANK(テーブル1[[#This Row],[24.0mm]]), "", $B69*$C69*Q$1*$D69/1000)</f>
        <v/>
      </c>
      <c r="R69" s="3" t="str">
        <f>IF(ISBLANK(テーブル1[[#This Row],[25.0mm]]), "", $B69*$C69*R$1*$D69/1000)</f>
        <v/>
      </c>
      <c r="S69" s="3" t="str">
        <f>IF(ISBLANK(テーブル1[[#This Row],[30.0mm]]), "", $B69*$C69*S$1*$D69/1000)</f>
        <v/>
      </c>
      <c r="T69" s="3" t="str">
        <f>IF(ISBLANK(テーブル1[[#This Row],[40.0mm]]), "", $B69*$C69*T$1*$D69/1000)</f>
        <v/>
      </c>
    </row>
    <row r="70" spans="1:20">
      <c r="A70" t="s">
        <v>99</v>
      </c>
      <c r="B70">
        <v>910</v>
      </c>
      <c r="C70">
        <v>1820</v>
      </c>
      <c r="D70">
        <v>0.40400000000000003</v>
      </c>
      <c r="E70" s="3" t="str">
        <f>IF(ISBLANK(テーブル1[[#This Row],[2.5mm]]), "", $B70*$C70*E$1*$D70/1000)</f>
        <v/>
      </c>
      <c r="F70" s="3" t="str">
        <f>IF(ISBLANK(テーブル1[[#This Row],[3.0mm]]), "", $B70*$C70*F$1*$D70/1000)</f>
        <v/>
      </c>
      <c r="G70" s="3" t="str">
        <f>IF(ISBLANK(テーブル1[[#This Row],[4.0mm]]), "", $B70*$C70*G$1*$D70/1000)</f>
        <v/>
      </c>
      <c r="H70" s="3" t="str">
        <f>IF(ISBLANK(テーブル1[[#This Row],[5.5mm]]), "", $B70*$C70*H$1*$D70/1000)</f>
        <v/>
      </c>
      <c r="I70" s="3" t="str">
        <f>IF(ISBLANK(テーブル1[[#This Row],[9.0mm]]), "", $B70*$C70*I$1*$D70/1000)</f>
        <v/>
      </c>
      <c r="J70" s="3" t="str">
        <f>IF(ISBLANK(テーブル1[[#This Row],[12.0mm]]), "", $B70*$C70*J$1*$D70/1000)</f>
        <v/>
      </c>
      <c r="K70" s="3" t="str">
        <f>IF(ISBLANK(テーブル1[[#This Row],[13.0mm]]), "", $B70*$C70*K$1*$D70/1000)</f>
        <v/>
      </c>
      <c r="L70" s="3">
        <f>IF(ISBLANK(テーブル1[[#This Row],[15.0mm]]), "", $B70*$C70*L$1*$D70/1000)</f>
        <v>10036.572</v>
      </c>
      <c r="M70" s="3" t="str">
        <f>IF(ISBLANK(テーブル1[[#This Row],[16.0mm]]), "", $B70*$C70*M$1*$D70/1000)</f>
        <v/>
      </c>
      <c r="N70" s="3">
        <f>IF(ISBLANK(テーブル1[[#This Row],[18.0mm]]), "", $B70*$C70*N$1*$D70/1000)</f>
        <v>12043.886400000001</v>
      </c>
      <c r="O70" s="3" t="str">
        <f>IF(ISBLANK(テーブル1[[#This Row],[20.0mm]]), "", $B70*$C70*O$1*$D70/1000)</f>
        <v/>
      </c>
      <c r="P70" s="3">
        <f>IF(ISBLANK(テーブル1[[#This Row],[21.0mm]]), "", $B70*$C70*P$1*$D70/1000)</f>
        <v>14051.200800000001</v>
      </c>
      <c r="Q70" s="3">
        <f>IF(ISBLANK(テーブル1[[#This Row],[24.0mm]]), "", $B70*$C70*Q$1*$D70/1000)</f>
        <v>16058.515200000002</v>
      </c>
      <c r="R70" s="3" t="str">
        <f>IF(ISBLANK(テーブル1[[#This Row],[25.0mm]]), "", $B70*$C70*R$1*$D70/1000)</f>
        <v/>
      </c>
      <c r="S70" s="3">
        <f>IF(ISBLANK(テーブル1[[#This Row],[30.0mm]]), "", $B70*$C70*S$1*$D70/1000)</f>
        <v>20073.144</v>
      </c>
      <c r="T70" s="3" t="str">
        <f>IF(ISBLANK(テーブル1[[#This Row],[40.0mm]]), "", $B70*$C70*T$1*$D70/1000)</f>
        <v/>
      </c>
    </row>
    <row r="71" spans="1:20">
      <c r="A71" t="s">
        <v>100</v>
      </c>
      <c r="B71">
        <v>910</v>
      </c>
      <c r="C71">
        <v>1820</v>
      </c>
      <c r="D71">
        <v>0.48</v>
      </c>
      <c r="E71" s="3" t="str">
        <f>IF(ISBLANK(テーブル1[[#This Row],[2.5mm]]), "", $B71*$C71*E$1*$D71/1000)</f>
        <v/>
      </c>
      <c r="F71" s="3">
        <f>IF(ISBLANK(テーブル1[[#This Row],[3.0mm]]), "", $B71*$C71*F$1*$D71/1000)</f>
        <v>2384.9279999999999</v>
      </c>
      <c r="G71" s="3">
        <f>IF(ISBLANK(テーブル1[[#This Row],[4.0mm]]), "", $B71*$C71*G$1*$D71/1000)</f>
        <v>3179.904</v>
      </c>
      <c r="H71" s="3">
        <f>IF(ISBLANK(テーブル1[[#This Row],[5.5mm]]), "", $B71*$C71*H$1*$D71/1000)</f>
        <v>4372.3680000000004</v>
      </c>
      <c r="I71" s="3" t="str">
        <f>IF(ISBLANK(テーブル1[[#This Row],[9.0mm]]), "", $B71*$C71*I$1*$D71/1000)</f>
        <v/>
      </c>
      <c r="J71" s="3">
        <f>IF(ISBLANK(テーブル1[[#This Row],[12.0mm]]), "", $B71*$C71*J$1*$D71/1000)</f>
        <v>9539.7119999999995</v>
      </c>
      <c r="K71" s="3" t="str">
        <f>IF(ISBLANK(テーブル1[[#This Row],[13.0mm]]), "", $B71*$C71*K$1*$D71/1000)</f>
        <v/>
      </c>
      <c r="L71" s="3">
        <f>IF(ISBLANK(テーブル1[[#This Row],[15.0mm]]), "", $B71*$C71*L$1*$D71/1000)</f>
        <v>11924.64</v>
      </c>
      <c r="M71" s="3" t="str">
        <f>IF(ISBLANK(テーブル1[[#This Row],[16.0mm]]), "", $B71*$C71*M$1*$D71/1000)</f>
        <v/>
      </c>
      <c r="N71" s="3" t="str">
        <f>IF(ISBLANK(テーブル1[[#This Row],[18.0mm]]), "", $B71*$C71*N$1*$D71/1000)</f>
        <v/>
      </c>
      <c r="O71" s="3" t="str">
        <f>IF(ISBLANK(テーブル1[[#This Row],[20.0mm]]), "", $B71*$C71*O$1*$D71/1000)</f>
        <v/>
      </c>
      <c r="P71" s="3">
        <f>IF(ISBLANK(テーブル1[[#This Row],[21.0mm]]), "", $B71*$C71*P$1*$D71/1000)</f>
        <v>16694.495999999999</v>
      </c>
      <c r="Q71" s="3">
        <f>IF(ISBLANK(テーブル1[[#This Row],[24.0mm]]), "", $B71*$C71*Q$1*$D71/1000)</f>
        <v>19079.423999999999</v>
      </c>
      <c r="R71" s="3" t="str">
        <f>IF(ISBLANK(テーブル1[[#This Row],[25.0mm]]), "", $B71*$C71*R$1*$D71/1000)</f>
        <v/>
      </c>
      <c r="S71" s="3" t="str">
        <f>IF(ISBLANK(テーブル1[[#This Row],[30.0mm]]), "", $B71*$C71*S$1*$D71/1000)</f>
        <v/>
      </c>
      <c r="T71" s="3" t="str">
        <f>IF(ISBLANK(テーブル1[[#This Row],[40.0mm]]), "", $B71*$C71*T$1*$D71/1000)</f>
        <v/>
      </c>
    </row>
    <row r="72" spans="1:20">
      <c r="A72" t="s">
        <v>67</v>
      </c>
      <c r="B72">
        <v>200</v>
      </c>
      <c r="C72">
        <v>1820</v>
      </c>
      <c r="D72">
        <v>0.47</v>
      </c>
      <c r="E72" s="3" t="str">
        <f>IF(ISBLANK(テーブル1[[#This Row],[2.5mm]]), "", $B72*$C72*E$1*$D72/1000)</f>
        <v/>
      </c>
      <c r="F72" s="3" t="str">
        <f>IF(ISBLANK(テーブル1[[#This Row],[3.0mm]]), "", $B72*$C72*F$1*$D72/1000)</f>
        <v/>
      </c>
      <c r="G72" s="3" t="str">
        <f>IF(ISBLANK(テーブル1[[#This Row],[4.0mm]]), "", $B72*$C72*G$1*$D72/1000)</f>
        <v/>
      </c>
      <c r="H72" s="3" t="str">
        <f>IF(ISBLANK(テーブル1[[#This Row],[5.5mm]]), "", $B72*$C72*H$1*$D72/1000)</f>
        <v/>
      </c>
      <c r="I72" s="3" t="str">
        <f>IF(ISBLANK(テーブル1[[#This Row],[9.0mm]]), "", $B72*$C72*I$1*$D72/1000)</f>
        <v/>
      </c>
      <c r="J72" s="3" t="str">
        <f>IF(ISBLANK(テーブル1[[#This Row],[12.0mm]]), "", $B72*$C72*J$1*$D72/1000)</f>
        <v/>
      </c>
      <c r="K72" s="3" t="str">
        <f>IF(ISBLANK(テーブル1[[#This Row],[13.0mm]]), "", $B72*$C72*K$1*$D72/1000)</f>
        <v/>
      </c>
      <c r="L72" s="3" t="str">
        <f>IF(ISBLANK(テーブル1[[#This Row],[15.0mm]]), "", $B72*$C72*L$1*$D72/1000)</f>
        <v/>
      </c>
      <c r="M72" s="3" t="str">
        <f>IF(ISBLANK(テーブル1[[#This Row],[16.0mm]]), "", $B72*$C72*M$1*$D72/1000)</f>
        <v/>
      </c>
      <c r="N72" s="3">
        <f>IF(ISBLANK(テーブル1[[#This Row],[18.0mm]]), "", $B72*$C72*N$1*$D72/1000)</f>
        <v>3079.44</v>
      </c>
      <c r="O72" s="3" t="str">
        <f>IF(ISBLANK(テーブル1[[#This Row],[20.0mm]]), "", $B72*$C72*O$1*$D72/1000)</f>
        <v/>
      </c>
      <c r="P72" s="3" t="str">
        <f>IF(ISBLANK(テーブル1[[#This Row],[21.0mm]]), "", $B72*$C72*P$1*$D72/1000)</f>
        <v/>
      </c>
      <c r="Q72" s="3" t="str">
        <f>IF(ISBLANK(テーブル1[[#This Row],[24.0mm]]), "", $B72*$C72*Q$1*$D72/1000)</f>
        <v/>
      </c>
      <c r="R72" s="3" t="str">
        <f>IF(ISBLANK(テーブル1[[#This Row],[25.0mm]]), "", $B72*$C72*R$1*$D72/1000)</f>
        <v/>
      </c>
      <c r="S72" s="3" t="str">
        <f>IF(ISBLANK(テーブル1[[#This Row],[30.0mm]]), "", $B72*$C72*S$1*$D72/1000)</f>
        <v/>
      </c>
      <c r="T72" s="3" t="str">
        <f>IF(ISBLANK(テーブル1[[#This Row],[40.0mm]]), "", $B72*$C72*T$1*$D72/1000)</f>
        <v/>
      </c>
    </row>
    <row r="73" spans="1:20">
      <c r="A73" t="s">
        <v>67</v>
      </c>
      <c r="B73">
        <v>250</v>
      </c>
      <c r="C73">
        <v>1820</v>
      </c>
      <c r="D73">
        <v>0.47</v>
      </c>
      <c r="E73" s="3" t="str">
        <f>IF(ISBLANK(テーブル1[[#This Row],[2.5mm]]), "", $B73*$C73*E$1*$D73/1000)</f>
        <v/>
      </c>
      <c r="F73" s="3" t="str">
        <f>IF(ISBLANK(テーブル1[[#This Row],[3.0mm]]), "", $B73*$C73*F$1*$D73/1000)</f>
        <v/>
      </c>
      <c r="G73" s="3" t="str">
        <f>IF(ISBLANK(テーブル1[[#This Row],[4.0mm]]), "", $B73*$C73*G$1*$D73/1000)</f>
        <v/>
      </c>
      <c r="H73" s="3" t="str">
        <f>IF(ISBLANK(テーブル1[[#This Row],[5.5mm]]), "", $B73*$C73*H$1*$D73/1000)</f>
        <v/>
      </c>
      <c r="I73" s="3" t="str">
        <f>IF(ISBLANK(テーブル1[[#This Row],[9.0mm]]), "", $B73*$C73*I$1*$D73/1000)</f>
        <v/>
      </c>
      <c r="J73" s="3" t="str">
        <f>IF(ISBLANK(テーブル1[[#This Row],[12.0mm]]), "", $B73*$C73*J$1*$D73/1000)</f>
        <v/>
      </c>
      <c r="K73" s="3" t="str">
        <f>IF(ISBLANK(テーブル1[[#This Row],[13.0mm]]), "", $B73*$C73*K$1*$D73/1000)</f>
        <v/>
      </c>
      <c r="L73" s="3" t="str">
        <f>IF(ISBLANK(テーブル1[[#This Row],[15.0mm]]), "", $B73*$C73*L$1*$D73/1000)</f>
        <v/>
      </c>
      <c r="M73" s="3" t="str">
        <f>IF(ISBLANK(テーブル1[[#This Row],[16.0mm]]), "", $B73*$C73*M$1*$D73/1000)</f>
        <v/>
      </c>
      <c r="N73" s="3">
        <f>IF(ISBLANK(テーブル1[[#This Row],[18.0mm]]), "", $B73*$C73*N$1*$D73/1000)</f>
        <v>3849.3</v>
      </c>
      <c r="O73" s="3" t="str">
        <f>IF(ISBLANK(テーブル1[[#This Row],[20.0mm]]), "", $B73*$C73*O$1*$D73/1000)</f>
        <v/>
      </c>
      <c r="P73" s="3" t="str">
        <f>IF(ISBLANK(テーブル1[[#This Row],[21.0mm]]), "", $B73*$C73*P$1*$D73/1000)</f>
        <v/>
      </c>
      <c r="Q73" s="3" t="str">
        <f>IF(ISBLANK(テーブル1[[#This Row],[24.0mm]]), "", $B73*$C73*Q$1*$D73/1000)</f>
        <v/>
      </c>
      <c r="R73" s="3" t="str">
        <f>IF(ISBLANK(テーブル1[[#This Row],[25.0mm]]), "", $B73*$C73*R$1*$D73/1000)</f>
        <v/>
      </c>
      <c r="S73" s="3" t="str">
        <f>IF(ISBLANK(テーブル1[[#This Row],[30.0mm]]), "", $B73*$C73*S$1*$D73/1000)</f>
        <v/>
      </c>
      <c r="T73" s="3" t="str">
        <f>IF(ISBLANK(テーブル1[[#This Row],[40.0mm]]), "", $B73*$C73*T$1*$D73/1000)</f>
        <v/>
      </c>
    </row>
    <row r="74" spans="1:20">
      <c r="A74" t="s">
        <v>67</v>
      </c>
      <c r="B74">
        <v>300</v>
      </c>
      <c r="C74">
        <v>1820</v>
      </c>
      <c r="D74">
        <v>0.47</v>
      </c>
      <c r="E74" s="3" t="str">
        <f>IF(ISBLANK(テーブル1[[#This Row],[2.5mm]]), "", $B74*$C74*E$1*$D74/1000)</f>
        <v/>
      </c>
      <c r="F74" s="3" t="str">
        <f>IF(ISBLANK(テーブル1[[#This Row],[3.0mm]]), "", $B74*$C74*F$1*$D74/1000)</f>
        <v/>
      </c>
      <c r="G74" s="3" t="str">
        <f>IF(ISBLANK(テーブル1[[#This Row],[4.0mm]]), "", $B74*$C74*G$1*$D74/1000)</f>
        <v/>
      </c>
      <c r="H74" s="3" t="str">
        <f>IF(ISBLANK(テーブル1[[#This Row],[5.5mm]]), "", $B74*$C74*H$1*$D74/1000)</f>
        <v/>
      </c>
      <c r="I74" s="3" t="str">
        <f>IF(ISBLANK(テーブル1[[#This Row],[9.0mm]]), "", $B74*$C74*I$1*$D74/1000)</f>
        <v/>
      </c>
      <c r="J74" s="3" t="str">
        <f>IF(ISBLANK(テーブル1[[#This Row],[12.0mm]]), "", $B74*$C74*J$1*$D74/1000)</f>
        <v/>
      </c>
      <c r="K74" s="3" t="str">
        <f>IF(ISBLANK(テーブル1[[#This Row],[13.0mm]]), "", $B74*$C74*K$1*$D74/1000)</f>
        <v/>
      </c>
      <c r="L74" s="3" t="str">
        <f>IF(ISBLANK(テーブル1[[#This Row],[15.0mm]]), "", $B74*$C74*L$1*$D74/1000)</f>
        <v/>
      </c>
      <c r="M74" s="3" t="str">
        <f>IF(ISBLANK(テーブル1[[#This Row],[16.0mm]]), "", $B74*$C74*M$1*$D74/1000)</f>
        <v/>
      </c>
      <c r="N74" s="3">
        <f>IF(ISBLANK(テーブル1[[#This Row],[18.0mm]]), "", $B74*$C74*N$1*$D74/1000)</f>
        <v>4619.16</v>
      </c>
      <c r="O74" s="3" t="str">
        <f>IF(ISBLANK(テーブル1[[#This Row],[20.0mm]]), "", $B74*$C74*O$1*$D74/1000)</f>
        <v/>
      </c>
      <c r="P74" s="3" t="str">
        <f>IF(ISBLANK(テーブル1[[#This Row],[21.0mm]]), "", $B74*$C74*P$1*$D74/1000)</f>
        <v/>
      </c>
      <c r="Q74" s="3" t="str">
        <f>IF(ISBLANK(テーブル1[[#This Row],[24.0mm]]), "", $B74*$C74*Q$1*$D74/1000)</f>
        <v/>
      </c>
      <c r="R74" s="3" t="str">
        <f>IF(ISBLANK(テーブル1[[#This Row],[25.0mm]]), "", $B74*$C74*R$1*$D74/1000)</f>
        <v/>
      </c>
      <c r="S74" s="3" t="str">
        <f>IF(ISBLANK(テーブル1[[#This Row],[30.0mm]]), "", $B74*$C74*S$1*$D74/1000)</f>
        <v/>
      </c>
      <c r="T74" s="3" t="str">
        <f>IF(ISBLANK(テーブル1[[#This Row],[40.0mm]]), "", $B74*$C74*T$1*$D74/1000)</f>
        <v/>
      </c>
    </row>
    <row r="75" spans="1:20">
      <c r="A75" t="s">
        <v>67</v>
      </c>
      <c r="B75">
        <v>350</v>
      </c>
      <c r="C75">
        <v>1820</v>
      </c>
      <c r="D75">
        <v>0.47</v>
      </c>
      <c r="E75" s="3" t="str">
        <f>IF(ISBLANK(テーブル1[[#This Row],[2.5mm]]), "", $B75*$C75*E$1*$D75/1000)</f>
        <v/>
      </c>
      <c r="F75" s="3" t="str">
        <f>IF(ISBLANK(テーブル1[[#This Row],[3.0mm]]), "", $B75*$C75*F$1*$D75/1000)</f>
        <v/>
      </c>
      <c r="G75" s="3" t="str">
        <f>IF(ISBLANK(テーブル1[[#This Row],[4.0mm]]), "", $B75*$C75*G$1*$D75/1000)</f>
        <v/>
      </c>
      <c r="H75" s="3" t="str">
        <f>IF(ISBLANK(テーブル1[[#This Row],[5.5mm]]), "", $B75*$C75*H$1*$D75/1000)</f>
        <v/>
      </c>
      <c r="I75" s="3" t="str">
        <f>IF(ISBLANK(テーブル1[[#This Row],[9.0mm]]), "", $B75*$C75*I$1*$D75/1000)</f>
        <v/>
      </c>
      <c r="J75" s="3" t="str">
        <f>IF(ISBLANK(テーブル1[[#This Row],[12.0mm]]), "", $B75*$C75*J$1*$D75/1000)</f>
        <v/>
      </c>
      <c r="K75" s="3" t="str">
        <f>IF(ISBLANK(テーブル1[[#This Row],[13.0mm]]), "", $B75*$C75*K$1*$D75/1000)</f>
        <v/>
      </c>
      <c r="L75" s="3" t="str">
        <f>IF(ISBLANK(テーブル1[[#This Row],[15.0mm]]), "", $B75*$C75*L$1*$D75/1000)</f>
        <v/>
      </c>
      <c r="M75" s="3" t="str">
        <f>IF(ISBLANK(テーブル1[[#This Row],[16.0mm]]), "", $B75*$C75*M$1*$D75/1000)</f>
        <v/>
      </c>
      <c r="N75" s="3">
        <f>IF(ISBLANK(テーブル1[[#This Row],[18.0mm]]), "", $B75*$C75*N$1*$D75/1000)</f>
        <v>5389.02</v>
      </c>
      <c r="O75" s="3" t="str">
        <f>IF(ISBLANK(テーブル1[[#This Row],[20.0mm]]), "", $B75*$C75*O$1*$D75/1000)</f>
        <v/>
      </c>
      <c r="P75" s="3" t="str">
        <f>IF(ISBLANK(テーブル1[[#This Row],[21.0mm]]), "", $B75*$C75*P$1*$D75/1000)</f>
        <v/>
      </c>
      <c r="Q75" s="3" t="str">
        <f>IF(ISBLANK(テーブル1[[#This Row],[24.0mm]]), "", $B75*$C75*Q$1*$D75/1000)</f>
        <v/>
      </c>
      <c r="R75" s="3" t="str">
        <f>IF(ISBLANK(テーブル1[[#This Row],[25.0mm]]), "", $B75*$C75*R$1*$D75/1000)</f>
        <v/>
      </c>
      <c r="S75" s="3" t="str">
        <f>IF(ISBLANK(テーブル1[[#This Row],[30.0mm]]), "", $B75*$C75*S$1*$D75/1000)</f>
        <v/>
      </c>
      <c r="T75" s="3" t="str">
        <f>IF(ISBLANK(テーブル1[[#This Row],[40.0mm]]), "", $B75*$C75*T$1*$D75/1000)</f>
        <v/>
      </c>
    </row>
    <row r="76" spans="1:20">
      <c r="A76" t="s">
        <v>67</v>
      </c>
      <c r="B76">
        <v>400</v>
      </c>
      <c r="C76">
        <v>1820</v>
      </c>
      <c r="D76">
        <v>0.47</v>
      </c>
      <c r="E76" s="3" t="str">
        <f>IF(ISBLANK(テーブル1[[#This Row],[2.5mm]]), "", $B76*$C76*E$1*$D76/1000)</f>
        <v/>
      </c>
      <c r="F76" s="3" t="str">
        <f>IF(ISBLANK(テーブル1[[#This Row],[3.0mm]]), "", $B76*$C76*F$1*$D76/1000)</f>
        <v/>
      </c>
      <c r="G76" s="3" t="str">
        <f>IF(ISBLANK(テーブル1[[#This Row],[4.0mm]]), "", $B76*$C76*G$1*$D76/1000)</f>
        <v/>
      </c>
      <c r="H76" s="3" t="str">
        <f>IF(ISBLANK(テーブル1[[#This Row],[5.5mm]]), "", $B76*$C76*H$1*$D76/1000)</f>
        <v/>
      </c>
      <c r="I76" s="3" t="str">
        <f>IF(ISBLANK(テーブル1[[#This Row],[9.0mm]]), "", $B76*$C76*I$1*$D76/1000)</f>
        <v/>
      </c>
      <c r="J76" s="3" t="str">
        <f>IF(ISBLANK(テーブル1[[#This Row],[12.0mm]]), "", $B76*$C76*J$1*$D76/1000)</f>
        <v/>
      </c>
      <c r="K76" s="3" t="str">
        <f>IF(ISBLANK(テーブル1[[#This Row],[13.0mm]]), "", $B76*$C76*K$1*$D76/1000)</f>
        <v/>
      </c>
      <c r="L76" s="3" t="str">
        <f>IF(ISBLANK(テーブル1[[#This Row],[15.0mm]]), "", $B76*$C76*L$1*$D76/1000)</f>
        <v/>
      </c>
      <c r="M76" s="3" t="str">
        <f>IF(ISBLANK(テーブル1[[#This Row],[16.0mm]]), "", $B76*$C76*M$1*$D76/1000)</f>
        <v/>
      </c>
      <c r="N76" s="3">
        <f>IF(ISBLANK(テーブル1[[#This Row],[18.0mm]]), "", $B76*$C76*N$1*$D76/1000)</f>
        <v>6158.88</v>
      </c>
      <c r="O76" s="3" t="str">
        <f>IF(ISBLANK(テーブル1[[#This Row],[20.0mm]]), "", $B76*$C76*O$1*$D76/1000)</f>
        <v/>
      </c>
      <c r="P76" s="3" t="str">
        <f>IF(ISBLANK(テーブル1[[#This Row],[21.0mm]]), "", $B76*$C76*P$1*$D76/1000)</f>
        <v/>
      </c>
      <c r="Q76" s="3" t="str">
        <f>IF(ISBLANK(テーブル1[[#This Row],[24.0mm]]), "", $B76*$C76*Q$1*$D76/1000)</f>
        <v/>
      </c>
      <c r="R76" s="3" t="str">
        <f>IF(ISBLANK(テーブル1[[#This Row],[25.0mm]]), "", $B76*$C76*R$1*$D76/1000)</f>
        <v/>
      </c>
      <c r="S76" s="3" t="str">
        <f>IF(ISBLANK(テーブル1[[#This Row],[30.0mm]]), "", $B76*$C76*S$1*$D76/1000)</f>
        <v/>
      </c>
      <c r="T76" s="3" t="str">
        <f>IF(ISBLANK(テーブル1[[#This Row],[40.0mm]]), "", $B76*$C76*T$1*$D76/1000)</f>
        <v/>
      </c>
    </row>
    <row r="77" spans="1:20">
      <c r="A77" t="s">
        <v>67</v>
      </c>
      <c r="B77">
        <v>450</v>
      </c>
      <c r="C77">
        <v>1820</v>
      </c>
      <c r="D77">
        <v>0.47</v>
      </c>
      <c r="E77" s="3" t="str">
        <f>IF(ISBLANK(テーブル1[[#This Row],[2.5mm]]), "", $B77*$C77*E$1*$D77/1000)</f>
        <v/>
      </c>
      <c r="F77" s="3" t="str">
        <f>IF(ISBLANK(テーブル1[[#This Row],[3.0mm]]), "", $B77*$C77*F$1*$D77/1000)</f>
        <v/>
      </c>
      <c r="G77" s="3" t="str">
        <f>IF(ISBLANK(テーブル1[[#This Row],[4.0mm]]), "", $B77*$C77*G$1*$D77/1000)</f>
        <v/>
      </c>
      <c r="H77" s="3" t="str">
        <f>IF(ISBLANK(テーブル1[[#This Row],[5.5mm]]), "", $B77*$C77*H$1*$D77/1000)</f>
        <v/>
      </c>
      <c r="I77" s="3" t="str">
        <f>IF(ISBLANK(テーブル1[[#This Row],[9.0mm]]), "", $B77*$C77*I$1*$D77/1000)</f>
        <v/>
      </c>
      <c r="J77" s="3" t="str">
        <f>IF(ISBLANK(テーブル1[[#This Row],[12.0mm]]), "", $B77*$C77*J$1*$D77/1000)</f>
        <v/>
      </c>
      <c r="K77" s="3" t="str">
        <f>IF(ISBLANK(テーブル1[[#This Row],[13.0mm]]), "", $B77*$C77*K$1*$D77/1000)</f>
        <v/>
      </c>
      <c r="L77" s="3" t="str">
        <f>IF(ISBLANK(テーブル1[[#This Row],[15.0mm]]), "", $B77*$C77*L$1*$D77/1000)</f>
        <v/>
      </c>
      <c r="M77" s="3" t="str">
        <f>IF(ISBLANK(テーブル1[[#This Row],[16.0mm]]), "", $B77*$C77*M$1*$D77/1000)</f>
        <v/>
      </c>
      <c r="N77" s="3">
        <f>IF(ISBLANK(テーブル1[[#This Row],[18.0mm]]), "", $B77*$C77*N$1*$D77/1000)</f>
        <v>6928.74</v>
      </c>
      <c r="O77" s="3" t="str">
        <f>IF(ISBLANK(テーブル1[[#This Row],[20.0mm]]), "", $B77*$C77*O$1*$D77/1000)</f>
        <v/>
      </c>
      <c r="P77" s="3" t="str">
        <f>IF(ISBLANK(テーブル1[[#This Row],[21.0mm]]), "", $B77*$C77*P$1*$D77/1000)</f>
        <v/>
      </c>
      <c r="Q77" s="3" t="str">
        <f>IF(ISBLANK(テーブル1[[#This Row],[24.0mm]]), "", $B77*$C77*Q$1*$D77/1000)</f>
        <v/>
      </c>
      <c r="R77" s="3" t="str">
        <f>IF(ISBLANK(テーブル1[[#This Row],[25.0mm]]), "", $B77*$C77*R$1*$D77/1000)</f>
        <v/>
      </c>
      <c r="S77" s="3" t="str">
        <f>IF(ISBLANK(テーブル1[[#This Row],[30.0mm]]), "", $B77*$C77*S$1*$D77/1000)</f>
        <v/>
      </c>
      <c r="T77" s="3" t="str">
        <f>IF(ISBLANK(テーブル1[[#This Row],[40.0mm]]), "", $B77*$C77*T$1*$D77/1000)</f>
        <v/>
      </c>
    </row>
    <row r="78" spans="1:20">
      <c r="A78" t="s">
        <v>67</v>
      </c>
      <c r="B78">
        <v>600</v>
      </c>
      <c r="C78">
        <v>1820</v>
      </c>
      <c r="D78">
        <v>0.47</v>
      </c>
      <c r="E78" s="3" t="str">
        <f>IF(ISBLANK(テーブル1[[#This Row],[2.5mm]]), "", $B78*$C78*E$1*$D78/1000)</f>
        <v/>
      </c>
      <c r="F78" s="3" t="str">
        <f>IF(ISBLANK(テーブル1[[#This Row],[3.0mm]]), "", $B78*$C78*F$1*$D78/1000)</f>
        <v/>
      </c>
      <c r="G78" s="3" t="str">
        <f>IF(ISBLANK(テーブル1[[#This Row],[4.0mm]]), "", $B78*$C78*G$1*$D78/1000)</f>
        <v/>
      </c>
      <c r="H78" s="3" t="str">
        <f>IF(ISBLANK(テーブル1[[#This Row],[5.5mm]]), "", $B78*$C78*H$1*$D78/1000)</f>
        <v/>
      </c>
      <c r="I78" s="3" t="str">
        <f>IF(ISBLANK(テーブル1[[#This Row],[9.0mm]]), "", $B78*$C78*I$1*$D78/1000)</f>
        <v/>
      </c>
      <c r="J78" s="3" t="str">
        <f>IF(ISBLANK(テーブル1[[#This Row],[12.0mm]]), "", $B78*$C78*J$1*$D78/1000)</f>
        <v/>
      </c>
      <c r="K78" s="3" t="str">
        <f>IF(ISBLANK(テーブル1[[#This Row],[13.0mm]]), "", $B78*$C78*K$1*$D78/1000)</f>
        <v/>
      </c>
      <c r="L78" s="3" t="str">
        <f>IF(ISBLANK(テーブル1[[#This Row],[15.0mm]]), "", $B78*$C78*L$1*$D78/1000)</f>
        <v/>
      </c>
      <c r="M78" s="3" t="str">
        <f>IF(ISBLANK(テーブル1[[#This Row],[16.0mm]]), "", $B78*$C78*M$1*$D78/1000)</f>
        <v/>
      </c>
      <c r="N78" s="3">
        <f>IF(ISBLANK(テーブル1[[#This Row],[18.0mm]]), "", $B78*$C78*N$1*$D78/1000)</f>
        <v>9238.32</v>
      </c>
      <c r="O78" s="3" t="str">
        <f>IF(ISBLANK(テーブル1[[#This Row],[20.0mm]]), "", $B78*$C78*O$1*$D78/1000)</f>
        <v/>
      </c>
      <c r="P78" s="3" t="str">
        <f>IF(ISBLANK(テーブル1[[#This Row],[21.0mm]]), "", $B78*$C78*P$1*$D78/1000)</f>
        <v/>
      </c>
      <c r="Q78" s="3" t="str">
        <f>IF(ISBLANK(テーブル1[[#This Row],[24.0mm]]), "", $B78*$C78*Q$1*$D78/1000)</f>
        <v/>
      </c>
      <c r="R78" s="3" t="str">
        <f>IF(ISBLANK(テーブル1[[#This Row],[25.0mm]]), "", $B78*$C78*R$1*$D78/1000)</f>
        <v/>
      </c>
      <c r="S78" s="3" t="str">
        <f>IF(ISBLANK(テーブル1[[#This Row],[30.0mm]]), "", $B78*$C78*S$1*$D78/1000)</f>
        <v/>
      </c>
      <c r="T78" s="3" t="str">
        <f>IF(ISBLANK(テーブル1[[#This Row],[40.0mm]]), "", $B78*$C78*T$1*$D78/1000)</f>
        <v/>
      </c>
    </row>
    <row r="79" spans="1:20">
      <c r="A79" t="s">
        <v>51</v>
      </c>
      <c r="B79">
        <v>910</v>
      </c>
      <c r="C79">
        <v>1820</v>
      </c>
      <c r="D79">
        <v>0.53</v>
      </c>
      <c r="E79" s="3" t="str">
        <f>IF(ISBLANK(テーブル1[[#This Row],[2.5mm]]), "", $B79*$C79*E$1*$D79/1000)</f>
        <v/>
      </c>
      <c r="F79" s="3" t="str">
        <f>IF(ISBLANK(テーブル1[[#This Row],[3.0mm]]), "", $B79*$C79*F$1*$D79/1000)</f>
        <v/>
      </c>
      <c r="G79" s="3" t="str">
        <f>IF(ISBLANK(テーブル1[[#This Row],[4.0mm]]), "", $B79*$C79*G$1*$D79/1000)</f>
        <v/>
      </c>
      <c r="H79" s="3" t="str">
        <f>IF(ISBLANK(テーブル1[[#This Row],[5.5mm]]), "", $B79*$C79*H$1*$D79/1000)</f>
        <v/>
      </c>
      <c r="I79" s="3" t="str">
        <f>IF(ISBLANK(テーブル1[[#This Row],[9.0mm]]), "", $B79*$C79*I$1*$D79/1000)</f>
        <v/>
      </c>
      <c r="J79" s="3" t="str">
        <f>IF(ISBLANK(テーブル1[[#This Row],[12.0mm]]), "", $B79*$C79*J$1*$D79/1000)</f>
        <v/>
      </c>
      <c r="K79" s="3" t="str">
        <f>IF(ISBLANK(テーブル1[[#This Row],[13.0mm]]), "", $B79*$C79*K$1*$D79/1000)</f>
        <v/>
      </c>
      <c r="L79" s="3" t="str">
        <f>IF(ISBLANK(テーブル1[[#This Row],[15.0mm]]), "", $B79*$C79*L$1*$D79/1000)</f>
        <v/>
      </c>
      <c r="M79" s="3" t="str">
        <f>IF(ISBLANK(テーブル1[[#This Row],[16.0mm]]), "", $B79*$C79*M$1*$D79/1000)</f>
        <v/>
      </c>
      <c r="N79" s="3" t="str">
        <f>IF(ISBLANK(テーブル1[[#This Row],[18.0mm]]), "", $B79*$C79*N$1*$D79/1000)</f>
        <v/>
      </c>
      <c r="O79" s="3" t="str">
        <f>IF(ISBLANK(テーブル1[[#This Row],[20.0mm]]), "", $B79*$C79*O$1*$D79/1000)</f>
        <v/>
      </c>
      <c r="P79" s="3" t="str">
        <f>IF(ISBLANK(テーブル1[[#This Row],[21.0mm]]), "", $B79*$C79*P$1*$D79/1000)</f>
        <v/>
      </c>
      <c r="Q79" s="3">
        <f>IF(ISBLANK(テーブル1[[#This Row],[24.0mm]]), "", $B79*$C79*Q$1*$D79/1000)</f>
        <v>21066.864000000001</v>
      </c>
      <c r="R79" s="3" t="str">
        <f>IF(ISBLANK(テーブル1[[#This Row],[25.0mm]]), "", $B79*$C79*R$1*$D79/1000)</f>
        <v/>
      </c>
      <c r="S79" s="3" t="str">
        <f>IF(ISBLANK(テーブル1[[#This Row],[30.0mm]]), "", $B79*$C79*S$1*$D79/1000)</f>
        <v/>
      </c>
      <c r="T79" s="3" t="str">
        <f>IF(ISBLANK(テーブル1[[#This Row],[40.0mm]]), "", $B79*$C79*T$1*$D79/1000)</f>
        <v/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5993F-9944-6C4C-9A50-3132836555C2}">
  <sheetPr>
    <pageSetUpPr fitToPage="1"/>
  </sheetPr>
  <dimension ref="A1:J18"/>
  <sheetViews>
    <sheetView workbookViewId="0">
      <selection activeCell="B2" sqref="B2"/>
    </sheetView>
  </sheetViews>
  <sheetFormatPr baseColWidth="10" defaultRowHeight="20"/>
  <sheetData>
    <row r="1" spans="1:10">
      <c r="A1" t="s">
        <v>83</v>
      </c>
      <c r="B1" t="s">
        <v>84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42</v>
      </c>
      <c r="I1" t="s">
        <v>41</v>
      </c>
      <c r="J1" t="s">
        <v>40</v>
      </c>
    </row>
    <row r="2" spans="1:10">
      <c r="A2" t="s">
        <v>69</v>
      </c>
      <c r="B2" t="s">
        <v>61</v>
      </c>
      <c r="C2" s="2"/>
      <c r="D2" s="2"/>
      <c r="E2" s="2"/>
      <c r="F2" s="2">
        <v>437</v>
      </c>
      <c r="G2" s="2"/>
      <c r="H2" s="2"/>
      <c r="I2" s="2"/>
      <c r="J2" s="2"/>
    </row>
    <row r="3" spans="1:10">
      <c r="A3" t="s">
        <v>69</v>
      </c>
      <c r="B3" t="s">
        <v>27</v>
      </c>
      <c r="C3" s="2"/>
      <c r="D3" s="2"/>
      <c r="E3" s="2"/>
      <c r="F3" s="2">
        <v>327</v>
      </c>
      <c r="G3" s="2"/>
      <c r="H3" s="2"/>
      <c r="I3" s="2"/>
      <c r="J3" s="2"/>
    </row>
    <row r="4" spans="1:10">
      <c r="A4" t="s">
        <v>69</v>
      </c>
      <c r="B4" t="s">
        <v>28</v>
      </c>
      <c r="C4" s="2"/>
      <c r="D4" s="2"/>
      <c r="E4" s="2"/>
      <c r="F4" s="2">
        <v>1078</v>
      </c>
      <c r="G4" s="2"/>
      <c r="H4" s="2"/>
      <c r="I4" s="2"/>
      <c r="J4" s="2"/>
    </row>
    <row r="5" spans="1:10">
      <c r="A5" t="s">
        <v>69</v>
      </c>
      <c r="B5" t="s">
        <v>29</v>
      </c>
      <c r="C5" s="2"/>
      <c r="D5" s="2"/>
      <c r="E5" s="2"/>
      <c r="F5" s="2">
        <v>1518</v>
      </c>
      <c r="G5" s="2"/>
      <c r="H5" s="2"/>
      <c r="I5" s="2"/>
      <c r="J5" s="2"/>
    </row>
    <row r="6" spans="1:10">
      <c r="A6" t="s">
        <v>69</v>
      </c>
      <c r="B6" t="s">
        <v>30</v>
      </c>
      <c r="C6" s="2"/>
      <c r="D6" s="2"/>
      <c r="E6" s="2"/>
      <c r="F6" s="2">
        <v>2288</v>
      </c>
      <c r="G6" s="2"/>
      <c r="H6" s="2"/>
      <c r="I6" s="2"/>
      <c r="J6" s="2"/>
    </row>
    <row r="7" spans="1:10">
      <c r="A7" t="s">
        <v>69</v>
      </c>
      <c r="B7" t="s">
        <v>31</v>
      </c>
      <c r="C7" s="2"/>
      <c r="D7" s="2"/>
      <c r="E7" s="2"/>
      <c r="F7" s="2">
        <v>3058</v>
      </c>
      <c r="G7" s="2"/>
      <c r="H7" s="2"/>
      <c r="I7" s="2"/>
      <c r="J7" s="2"/>
    </row>
    <row r="8" spans="1:10">
      <c r="A8" t="s">
        <v>69</v>
      </c>
      <c r="B8" t="s">
        <v>32</v>
      </c>
      <c r="C8" s="2"/>
      <c r="D8" s="2"/>
      <c r="E8" s="2"/>
      <c r="F8" s="2">
        <v>690</v>
      </c>
      <c r="G8" s="2"/>
      <c r="H8" s="2"/>
      <c r="I8" s="2"/>
      <c r="J8" s="2"/>
    </row>
    <row r="9" spans="1:10">
      <c r="A9" t="s">
        <v>69</v>
      </c>
      <c r="B9" t="s">
        <v>25</v>
      </c>
      <c r="C9" s="2"/>
      <c r="D9" s="2"/>
      <c r="E9" s="2"/>
      <c r="F9" s="2">
        <v>602</v>
      </c>
      <c r="G9" s="2"/>
      <c r="H9" s="2"/>
      <c r="I9" s="2">
        <v>1097</v>
      </c>
      <c r="J9" s="2"/>
    </row>
    <row r="10" spans="1:10">
      <c r="A10" t="s">
        <v>69</v>
      </c>
      <c r="B10" t="s">
        <v>26</v>
      </c>
      <c r="C10" s="2"/>
      <c r="D10" s="2"/>
      <c r="E10" s="2"/>
      <c r="F10" s="2">
        <v>1408</v>
      </c>
      <c r="G10" s="2"/>
      <c r="H10" s="2"/>
      <c r="I10" s="2">
        <v>2838</v>
      </c>
      <c r="J10" s="2"/>
    </row>
    <row r="11" spans="1:10">
      <c r="A11" t="s">
        <v>69</v>
      </c>
      <c r="B11" t="s">
        <v>33</v>
      </c>
      <c r="C11" s="2"/>
      <c r="D11" s="2"/>
      <c r="E11" s="2"/>
      <c r="F11" s="2">
        <v>2178</v>
      </c>
      <c r="G11" s="2"/>
      <c r="H11" s="2"/>
      <c r="I11" s="2">
        <v>4780</v>
      </c>
      <c r="J11" s="2"/>
    </row>
    <row r="12" spans="1:10">
      <c r="A12" t="s">
        <v>69</v>
      </c>
      <c r="B12" t="s">
        <v>34</v>
      </c>
      <c r="C12" s="2"/>
      <c r="D12" s="2"/>
      <c r="E12" s="2"/>
      <c r="F12" s="2">
        <v>2948</v>
      </c>
      <c r="G12" s="2"/>
      <c r="H12" s="2"/>
      <c r="I12" s="2">
        <v>5478</v>
      </c>
      <c r="J12" s="2"/>
    </row>
    <row r="13" spans="1:10">
      <c r="A13" t="s">
        <v>69</v>
      </c>
      <c r="B13" t="s">
        <v>62</v>
      </c>
      <c r="C13" s="2"/>
      <c r="D13" s="2"/>
      <c r="E13" s="2"/>
      <c r="F13" s="2">
        <v>3388</v>
      </c>
      <c r="G13" s="2"/>
      <c r="H13" s="2"/>
      <c r="I13" s="2">
        <v>6798</v>
      </c>
      <c r="J13" s="2"/>
    </row>
    <row r="14" spans="1:10">
      <c r="A14" t="s">
        <v>70</v>
      </c>
      <c r="B14" t="s">
        <v>27</v>
      </c>
      <c r="C14" s="2"/>
      <c r="D14" s="2"/>
      <c r="E14" s="2"/>
      <c r="F14" s="2">
        <v>437</v>
      </c>
      <c r="G14" s="2"/>
      <c r="H14" s="2"/>
      <c r="I14" s="2"/>
      <c r="J14" s="2"/>
    </row>
    <row r="15" spans="1:10">
      <c r="A15" t="s">
        <v>70</v>
      </c>
      <c r="B15" t="s">
        <v>28</v>
      </c>
      <c r="C15" s="2"/>
      <c r="D15" s="2"/>
      <c r="E15" s="2"/>
      <c r="F15" s="2">
        <v>1042</v>
      </c>
      <c r="G15" s="2"/>
      <c r="H15" s="2"/>
      <c r="I15" s="2"/>
      <c r="J15" s="2"/>
    </row>
    <row r="16" spans="1:10">
      <c r="A16" t="s">
        <v>70</v>
      </c>
      <c r="B16" t="s">
        <v>29</v>
      </c>
      <c r="C16" s="2"/>
      <c r="D16" s="2"/>
      <c r="E16" s="2"/>
      <c r="F16" s="2">
        <v>1408</v>
      </c>
      <c r="G16" s="2"/>
      <c r="H16" s="2"/>
      <c r="I16" s="2"/>
      <c r="J16" s="2"/>
    </row>
    <row r="17" spans="1:10">
      <c r="A17" t="s">
        <v>70</v>
      </c>
      <c r="B17" t="s">
        <v>25</v>
      </c>
      <c r="C17" s="2"/>
      <c r="D17" s="2"/>
      <c r="E17" s="2"/>
      <c r="F17" s="2">
        <v>748</v>
      </c>
      <c r="G17" s="2"/>
      <c r="H17" s="2"/>
      <c r="I17" s="2"/>
      <c r="J17" s="2"/>
    </row>
    <row r="18" spans="1:10">
      <c r="A18" t="s">
        <v>70</v>
      </c>
      <c r="B18" t="s">
        <v>26</v>
      </c>
      <c r="C18" s="2"/>
      <c r="D18" s="2"/>
      <c r="E18" s="2"/>
      <c r="F18" s="2">
        <v>1595</v>
      </c>
      <c r="G18" s="2"/>
      <c r="H18" s="2"/>
      <c r="I18" s="2"/>
      <c r="J18" s="2"/>
    </row>
  </sheetData>
  <phoneticPr fontId="2"/>
  <pageMargins left="0.25" right="0.25" top="0.75" bottom="0.75" header="0.3" footer="0.3"/>
  <pageSetup paperSize="9" orientation="landscape" horizontalDpi="0" verticalDpi="0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価格(板)</vt:lpstr>
      <vt:lpstr>重量（板）</vt:lpstr>
      <vt:lpstr>価格(1x, 2x材)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 Fujita</dc:creator>
  <cp:lastModifiedBy>Rio Fujita</cp:lastModifiedBy>
  <cp:lastPrinted>2024-05-31T08:22:02Z</cp:lastPrinted>
  <dcterms:created xsi:type="dcterms:W3CDTF">2024-05-31T07:01:41Z</dcterms:created>
  <dcterms:modified xsi:type="dcterms:W3CDTF">2024-06-01T08:40:59Z</dcterms:modified>
</cp:coreProperties>
</file>